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34334\"/>
    </mc:Choice>
  </mc:AlternateContent>
  <bookViews>
    <workbookView xWindow="3645" yWindow="60" windowWidth="10995" windowHeight="12285"/>
  </bookViews>
  <sheets>
    <sheet name="прил 3 ВР 2024 (2)" sheetId="6" r:id="rId1"/>
  </sheets>
  <definedNames>
    <definedName name="_xlnm._FilterDatabase" localSheetId="0" hidden="1">'прил 3 ВР 2024 (2)'!$B$13:$K$405</definedName>
    <definedName name="_xlnm.Print_Area" localSheetId="0">'прил 3 ВР 2024 (2)'!$A$1:$G$403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4" i="6" l="1"/>
  <c r="G268" i="6"/>
  <c r="G263" i="6"/>
  <c r="G258" i="6"/>
  <c r="G253" i="6"/>
  <c r="G66" i="6"/>
  <c r="G28" i="6" l="1"/>
  <c r="K66" i="6" l="1"/>
  <c r="K65" i="6" s="1"/>
  <c r="J66" i="6"/>
  <c r="K401" i="6"/>
  <c r="K399" i="6"/>
  <c r="K391" i="6"/>
  <c r="K390" i="6" s="1"/>
  <c r="K389" i="6" s="1"/>
  <c r="K388" i="6" s="1"/>
  <c r="K387" i="6" s="1"/>
  <c r="K386" i="6" s="1"/>
  <c r="K385" i="6" s="1"/>
  <c r="K383" i="6"/>
  <c r="K382" i="6" s="1"/>
  <c r="K381" i="6" s="1"/>
  <c r="K380" i="6" s="1"/>
  <c r="K378" i="6"/>
  <c r="K377" i="6" s="1"/>
  <c r="K376" i="6" s="1"/>
  <c r="K375" i="6" s="1"/>
  <c r="K372" i="6"/>
  <c r="K371" i="6" s="1"/>
  <c r="K368" i="6"/>
  <c r="K359" i="6"/>
  <c r="K358" i="6" s="1"/>
  <c r="K356" i="6"/>
  <c r="K355" i="6" s="1"/>
  <c r="K366" i="6"/>
  <c r="K364" i="6"/>
  <c r="K348" i="6"/>
  <c r="K347" i="6" s="1"/>
  <c r="K345" i="6"/>
  <c r="K344" i="6" s="1"/>
  <c r="K342" i="6"/>
  <c r="K341" i="6" s="1"/>
  <c r="K335" i="6"/>
  <c r="K333" i="6"/>
  <c r="K327" i="6"/>
  <c r="K326" i="6" s="1"/>
  <c r="K325" i="6" s="1"/>
  <c r="K323" i="6"/>
  <c r="K322" i="6" s="1"/>
  <c r="K320" i="6"/>
  <c r="K319" i="6" s="1"/>
  <c r="K317" i="6"/>
  <c r="K316" i="6" s="1"/>
  <c r="K311" i="6"/>
  <c r="K310" i="6" s="1"/>
  <c r="K308" i="6"/>
  <c r="K307" i="6" s="1"/>
  <c r="K305" i="6"/>
  <c r="K304" i="6" s="1"/>
  <c r="K301" i="6"/>
  <c r="K300" i="6" s="1"/>
  <c r="K299" i="6" s="1"/>
  <c r="K297" i="6"/>
  <c r="K295" i="6"/>
  <c r="K292" i="6"/>
  <c r="K291" i="6" s="1"/>
  <c r="K288" i="6"/>
  <c r="K287" i="6" s="1"/>
  <c r="K286" i="6" s="1"/>
  <c r="K282" i="6"/>
  <c r="K280" i="6"/>
  <c r="K277" i="6"/>
  <c r="K275" i="6"/>
  <c r="K272" i="6"/>
  <c r="K271" i="6" s="1"/>
  <c r="K269" i="6"/>
  <c r="K267" i="6"/>
  <c r="K264" i="6"/>
  <c r="K262" i="6"/>
  <c r="K259" i="6"/>
  <c r="K257" i="6"/>
  <c r="K254" i="6"/>
  <c r="K252" i="6"/>
  <c r="K249" i="6"/>
  <c r="K247" i="6"/>
  <c r="K244" i="6"/>
  <c r="K242" i="6"/>
  <c r="K235" i="6"/>
  <c r="K234" i="6" s="1"/>
  <c r="K232" i="6"/>
  <c r="K231" i="6" s="1"/>
  <c r="K226" i="6"/>
  <c r="K225" i="6" s="1"/>
  <c r="K224" i="6" s="1"/>
  <c r="K223" i="6" s="1"/>
  <c r="K219" i="6"/>
  <c r="K218" i="6" s="1"/>
  <c r="K216" i="6"/>
  <c r="K214" i="6"/>
  <c r="K211" i="6"/>
  <c r="K210" i="6" s="1"/>
  <c r="K208" i="6"/>
  <c r="K207" i="6" s="1"/>
  <c r="K202" i="6"/>
  <c r="K201" i="6" s="1"/>
  <c r="K199" i="6" s="1"/>
  <c r="K198" i="6" s="1"/>
  <c r="K197" i="6" s="1"/>
  <c r="K195" i="6"/>
  <c r="K194" i="6" s="1"/>
  <c r="K192" i="6"/>
  <c r="K191" i="6" s="1"/>
  <c r="K189" i="6"/>
  <c r="K188" i="6" s="1"/>
  <c r="K187" i="6"/>
  <c r="K186" i="6" s="1"/>
  <c r="K185" i="6" s="1"/>
  <c r="K184" i="6"/>
  <c r="K183" i="6"/>
  <c r="K182" i="6" s="1"/>
  <c r="K177" i="6"/>
  <c r="K176" i="6" s="1"/>
  <c r="K174" i="6"/>
  <c r="K173" i="6" s="1"/>
  <c r="K171" i="6"/>
  <c r="K170" i="6" s="1"/>
  <c r="K164" i="6"/>
  <c r="K163" i="6" s="1"/>
  <c r="K161" i="6"/>
  <c r="K160" i="6" s="1"/>
  <c r="K158" i="6"/>
  <c r="K157" i="6" s="1"/>
  <c r="K151" i="6"/>
  <c r="K150" i="6" s="1"/>
  <c r="K149" i="6" s="1"/>
  <c r="K148" i="6" s="1"/>
  <c r="K147" i="6" s="1"/>
  <c r="K145" i="6"/>
  <c r="K144" i="6" s="1"/>
  <c r="K142" i="6"/>
  <c r="K141" i="6" s="1"/>
  <c r="K134" i="6"/>
  <c r="K133" i="6" s="1"/>
  <c r="K131" i="6"/>
  <c r="K130" i="6" s="1"/>
  <c r="K128" i="6"/>
  <c r="K127" i="6" s="1"/>
  <c r="K124" i="6"/>
  <c r="K123" i="6" s="1"/>
  <c r="K121" i="6"/>
  <c r="K120" i="6" s="1"/>
  <c r="K114" i="6"/>
  <c r="K113" i="6" s="1"/>
  <c r="K112" i="6" s="1"/>
  <c r="K110" i="6"/>
  <c r="K109" i="6" s="1"/>
  <c r="K108" i="6" s="1"/>
  <c r="K103" i="6"/>
  <c r="K102" i="6" s="1"/>
  <c r="K101" i="6" s="1"/>
  <c r="K100" i="6" s="1"/>
  <c r="K99" i="6" s="1"/>
  <c r="K98" i="6" s="1"/>
  <c r="K95" i="6"/>
  <c r="K93" i="6"/>
  <c r="K86" i="6"/>
  <c r="K85" i="6" s="1"/>
  <c r="K84" i="6" s="1"/>
  <c r="K82" i="6"/>
  <c r="K81" i="6" s="1"/>
  <c r="K80" i="6"/>
  <c r="K79" i="6" s="1"/>
  <c r="K78" i="6" s="1"/>
  <c r="K73" i="6"/>
  <c r="K72" i="6" s="1"/>
  <c r="K69" i="6"/>
  <c r="K67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01" i="6"/>
  <c r="J399" i="6"/>
  <c r="J391" i="6"/>
  <c r="J390" i="6" s="1"/>
  <c r="J389" i="6" s="1"/>
  <c r="J388" i="6" s="1"/>
  <c r="J387" i="6" s="1"/>
  <c r="J386" i="6" s="1"/>
  <c r="J385" i="6" s="1"/>
  <c r="J383" i="6"/>
  <c r="J382" i="6" s="1"/>
  <c r="J381" i="6" s="1"/>
  <c r="J380" i="6" s="1"/>
  <c r="J378" i="6"/>
  <c r="J377" i="6" s="1"/>
  <c r="J376" i="6" s="1"/>
  <c r="J375" i="6" s="1"/>
  <c r="J372" i="6"/>
  <c r="J371" i="6" s="1"/>
  <c r="J368" i="6"/>
  <c r="J359" i="6"/>
  <c r="J358" i="6" s="1"/>
  <c r="J356" i="6"/>
  <c r="J355" i="6" s="1"/>
  <c r="J366" i="6"/>
  <c r="J364" i="6"/>
  <c r="J348" i="6"/>
  <c r="J347" i="6" s="1"/>
  <c r="J345" i="6"/>
  <c r="J344" i="6" s="1"/>
  <c r="J342" i="6"/>
  <c r="J341" i="6" s="1"/>
  <c r="J335" i="6"/>
  <c r="J333" i="6"/>
  <c r="J327" i="6"/>
  <c r="J326" i="6" s="1"/>
  <c r="J325" i="6" s="1"/>
  <c r="J323" i="6"/>
  <c r="J322" i="6" s="1"/>
  <c r="J320" i="6"/>
  <c r="J319" i="6" s="1"/>
  <c r="J317" i="6"/>
  <c r="J316" i="6" s="1"/>
  <c r="J311" i="6"/>
  <c r="J310" i="6" s="1"/>
  <c r="J308" i="6"/>
  <c r="J307" i="6" s="1"/>
  <c r="J305" i="6"/>
  <c r="J304" i="6" s="1"/>
  <c r="J301" i="6"/>
  <c r="J300" i="6" s="1"/>
  <c r="J299" i="6" s="1"/>
  <c r="J297" i="6"/>
  <c r="J295" i="6"/>
  <c r="J292" i="6"/>
  <c r="J291" i="6" s="1"/>
  <c r="J288" i="6"/>
  <c r="J287" i="6" s="1"/>
  <c r="J286" i="6" s="1"/>
  <c r="J282" i="6"/>
  <c r="J280" i="6"/>
  <c r="J277" i="6"/>
  <c r="J275" i="6"/>
  <c r="J272" i="6"/>
  <c r="J271" i="6" s="1"/>
  <c r="J269" i="6"/>
  <c r="J267" i="6"/>
  <c r="J264" i="6"/>
  <c r="J262" i="6"/>
  <c r="J259" i="6"/>
  <c r="J257" i="6"/>
  <c r="J254" i="6"/>
  <c r="J252" i="6"/>
  <c r="J249" i="6"/>
  <c r="J247" i="6"/>
  <c r="J244" i="6"/>
  <c r="J242" i="6"/>
  <c r="J235" i="6"/>
  <c r="J234" i="6" s="1"/>
  <c r="J232" i="6"/>
  <c r="J231" i="6" s="1"/>
  <c r="J226" i="6"/>
  <c r="J225" i="6" s="1"/>
  <c r="J224" i="6" s="1"/>
  <c r="J223" i="6" s="1"/>
  <c r="J219" i="6"/>
  <c r="J218" i="6" s="1"/>
  <c r="J216" i="6"/>
  <c r="J214" i="6"/>
  <c r="J211" i="6"/>
  <c r="J210" i="6" s="1"/>
  <c r="J208" i="6"/>
  <c r="J207" i="6" s="1"/>
  <c r="J202" i="6"/>
  <c r="J201" i="6" s="1"/>
  <c r="J199" i="6" s="1"/>
  <c r="J198" i="6" s="1"/>
  <c r="J197" i="6" s="1"/>
  <c r="J195" i="6"/>
  <c r="J194" i="6" s="1"/>
  <c r="J192" i="6"/>
  <c r="J191" i="6" s="1"/>
  <c r="J189" i="6"/>
  <c r="J188" i="6" s="1"/>
  <c r="J187" i="6"/>
  <c r="J186" i="6" s="1"/>
  <c r="J185" i="6" s="1"/>
  <c r="J184" i="6"/>
  <c r="J183" i="6" s="1"/>
  <c r="J182" i="6" s="1"/>
  <c r="J177" i="6"/>
  <c r="J176" i="6" s="1"/>
  <c r="J174" i="6"/>
  <c r="J173" i="6" s="1"/>
  <c r="J171" i="6"/>
  <c r="J170" i="6" s="1"/>
  <c r="J164" i="6"/>
  <c r="J163" i="6" s="1"/>
  <c r="J161" i="6"/>
  <c r="J160" i="6" s="1"/>
  <c r="J158" i="6"/>
  <c r="J157" i="6" s="1"/>
  <c r="J151" i="6"/>
  <c r="J150" i="6" s="1"/>
  <c r="J149" i="6" s="1"/>
  <c r="J148" i="6" s="1"/>
  <c r="J147" i="6" s="1"/>
  <c r="J145" i="6"/>
  <c r="J144" i="6" s="1"/>
  <c r="J142" i="6"/>
  <c r="J141" i="6" s="1"/>
  <c r="J134" i="6"/>
  <c r="J133" i="6" s="1"/>
  <c r="J131" i="6"/>
  <c r="J130" i="6" s="1"/>
  <c r="J128" i="6"/>
  <c r="J127" i="6" s="1"/>
  <c r="J124" i="6"/>
  <c r="J123" i="6" s="1"/>
  <c r="J121" i="6"/>
  <c r="J120" i="6" s="1"/>
  <c r="J114" i="6"/>
  <c r="J113" i="6" s="1"/>
  <c r="J112" i="6" s="1"/>
  <c r="J110" i="6"/>
  <c r="J109" i="6" s="1"/>
  <c r="J108" i="6" s="1"/>
  <c r="J103" i="6"/>
  <c r="J102" i="6" s="1"/>
  <c r="J101" i="6" s="1"/>
  <c r="J100" i="6" s="1"/>
  <c r="J99" i="6" s="1"/>
  <c r="J98" i="6" s="1"/>
  <c r="J95" i="6"/>
  <c r="J93" i="6"/>
  <c r="J86" i="6"/>
  <c r="J85" i="6" s="1"/>
  <c r="J84" i="6" s="1"/>
  <c r="J82" i="6"/>
  <c r="J81" i="6" s="1"/>
  <c r="J80" i="6"/>
  <c r="J79" i="6" s="1"/>
  <c r="J78" i="6" s="1"/>
  <c r="J73" i="6"/>
  <c r="J72" i="6" s="1"/>
  <c r="J69" i="6"/>
  <c r="J67" i="6"/>
  <c r="J65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354" i="6" l="1"/>
  <c r="K354" i="6"/>
  <c r="J363" i="6"/>
  <c r="J362" i="6" s="1"/>
  <c r="J279" i="6"/>
  <c r="K363" i="6"/>
  <c r="K362" i="6" s="1"/>
  <c r="J251" i="6"/>
  <c r="J294" i="6"/>
  <c r="J290" i="6" s="1"/>
  <c r="K294" i="6"/>
  <c r="K290" i="6" s="1"/>
  <c r="J92" i="6"/>
  <c r="J91" i="6" s="1"/>
  <c r="J90" i="6" s="1"/>
  <c r="J89" i="6" s="1"/>
  <c r="J88" i="6" s="1"/>
  <c r="K332" i="6"/>
  <c r="K331" i="6" s="1"/>
  <c r="K330" i="6" s="1"/>
  <c r="K213" i="6"/>
  <c r="K206" i="6" s="1"/>
  <c r="K205" i="6" s="1"/>
  <c r="K204" i="6" s="1"/>
  <c r="J213" i="6"/>
  <c r="J206" i="6" s="1"/>
  <c r="J205" i="6" s="1"/>
  <c r="J204" i="6" s="1"/>
  <c r="J332" i="6"/>
  <c r="J331" i="6" s="1"/>
  <c r="J330" i="6" s="1"/>
  <c r="K261" i="6"/>
  <c r="J241" i="6"/>
  <c r="K251" i="6"/>
  <c r="J256" i="6"/>
  <c r="J266" i="6"/>
  <c r="J398" i="6"/>
  <c r="J397" i="6" s="1"/>
  <c r="J396" i="6" s="1"/>
  <c r="J395" i="6" s="1"/>
  <c r="J394" i="6" s="1"/>
  <c r="J393" i="6" s="1"/>
  <c r="K26" i="6"/>
  <c r="K230" i="6"/>
  <c r="K229" i="6" s="1"/>
  <c r="K228" i="6" s="1"/>
  <c r="K222" i="6" s="1"/>
  <c r="K241" i="6"/>
  <c r="J33" i="6"/>
  <c r="K246" i="6"/>
  <c r="K256" i="6"/>
  <c r="K266" i="6"/>
  <c r="J140" i="6"/>
  <c r="J139" i="6" s="1"/>
  <c r="J138" i="6" s="1"/>
  <c r="J137" i="6" s="1"/>
  <c r="J230" i="6"/>
  <c r="J229" i="6" s="1"/>
  <c r="J228" i="6" s="1"/>
  <c r="J222" i="6" s="1"/>
  <c r="J315" i="6"/>
  <c r="J314" i="6" s="1"/>
  <c r="J313" i="6" s="1"/>
  <c r="K315" i="6"/>
  <c r="K314" i="6" s="1"/>
  <c r="K313" i="6" s="1"/>
  <c r="J26" i="6"/>
  <c r="J25" i="6" s="1"/>
  <c r="J24" i="6" s="1"/>
  <c r="J23" i="6" s="1"/>
  <c r="J22" i="6" s="1"/>
  <c r="J246" i="6"/>
  <c r="J261" i="6"/>
  <c r="K119" i="6"/>
  <c r="K126" i="6"/>
  <c r="K156" i="6"/>
  <c r="K155" i="6" s="1"/>
  <c r="K154" i="6" s="1"/>
  <c r="K153" i="6" s="1"/>
  <c r="K303" i="6"/>
  <c r="K140" i="6"/>
  <c r="K139" i="6" s="1"/>
  <c r="K138" i="6" s="1"/>
  <c r="K137" i="6" s="1"/>
  <c r="J119" i="6"/>
  <c r="J126" i="6"/>
  <c r="J156" i="6"/>
  <c r="J155" i="6" s="1"/>
  <c r="J154" i="6" s="1"/>
  <c r="J153" i="6" s="1"/>
  <c r="J303" i="6"/>
  <c r="K64" i="6"/>
  <c r="K63" i="6" s="1"/>
  <c r="K62" i="6" s="1"/>
  <c r="K61" i="6" s="1"/>
  <c r="K77" i="6"/>
  <c r="K75" i="6" s="1"/>
  <c r="K107" i="6"/>
  <c r="K106" i="6" s="1"/>
  <c r="K105" i="6" s="1"/>
  <c r="K274" i="6"/>
  <c r="K398" i="6"/>
  <c r="K397" i="6" s="1"/>
  <c r="K396" i="6" s="1"/>
  <c r="K395" i="6" s="1"/>
  <c r="K394" i="6" s="1"/>
  <c r="K393" i="6" s="1"/>
  <c r="J181" i="6"/>
  <c r="J180" i="6" s="1"/>
  <c r="J179" i="6" s="1"/>
  <c r="J64" i="6"/>
  <c r="J63" i="6" s="1"/>
  <c r="J62" i="6" s="1"/>
  <c r="J61" i="6" s="1"/>
  <c r="J77" i="6"/>
  <c r="J75" i="6" s="1"/>
  <c r="J107" i="6"/>
  <c r="J106" i="6" s="1"/>
  <c r="J105" i="6" s="1"/>
  <c r="J274" i="6"/>
  <c r="K33" i="6"/>
  <c r="K92" i="6"/>
  <c r="K91" i="6" s="1"/>
  <c r="K90" i="6" s="1"/>
  <c r="K89" i="6" s="1"/>
  <c r="K88" i="6" s="1"/>
  <c r="K279" i="6"/>
  <c r="K169" i="6"/>
  <c r="K168" i="6" s="1"/>
  <c r="K167" i="6" s="1"/>
  <c r="K374" i="6"/>
  <c r="K181" i="6"/>
  <c r="K180" i="6" s="1"/>
  <c r="K179" i="6" s="1"/>
  <c r="K340" i="6"/>
  <c r="K339" i="6" s="1"/>
  <c r="K338" i="6" s="1"/>
  <c r="K337" i="6" s="1"/>
  <c r="J374" i="6"/>
  <c r="J340" i="6"/>
  <c r="J339" i="6" s="1"/>
  <c r="J338" i="6" s="1"/>
  <c r="J337" i="6" s="1"/>
  <c r="J169" i="6"/>
  <c r="J168" i="6" s="1"/>
  <c r="J167" i="6" s="1"/>
  <c r="I402" i="6"/>
  <c r="I401" i="6" s="1"/>
  <c r="H401" i="6"/>
  <c r="G401" i="6"/>
  <c r="I400" i="6"/>
  <c r="I399" i="6" s="1"/>
  <c r="H399" i="6"/>
  <c r="G399" i="6"/>
  <c r="I392" i="6"/>
  <c r="I391" i="6" s="1"/>
  <c r="I390" i="6" s="1"/>
  <c r="I389" i="6" s="1"/>
  <c r="I388" i="6" s="1"/>
  <c r="I387" i="6" s="1"/>
  <c r="I386" i="6" s="1"/>
  <c r="I385" i="6" s="1"/>
  <c r="H391" i="6"/>
  <c r="H390" i="6" s="1"/>
  <c r="H389" i="6" s="1"/>
  <c r="H388" i="6" s="1"/>
  <c r="H387" i="6" s="1"/>
  <c r="H386" i="6" s="1"/>
  <c r="H385" i="6" s="1"/>
  <c r="G391" i="6"/>
  <c r="G390" i="6" s="1"/>
  <c r="G389" i="6" s="1"/>
  <c r="G388" i="6" s="1"/>
  <c r="G387" i="6" s="1"/>
  <c r="G386" i="6" s="1"/>
  <c r="G385" i="6" s="1"/>
  <c r="I384" i="6"/>
  <c r="I383" i="6" s="1"/>
  <c r="I382" i="6" s="1"/>
  <c r="I381" i="6" s="1"/>
  <c r="I380" i="6" s="1"/>
  <c r="H383" i="6"/>
  <c r="H382" i="6" s="1"/>
  <c r="H381" i="6" s="1"/>
  <c r="H380" i="6" s="1"/>
  <c r="G383" i="6"/>
  <c r="G382" i="6" s="1"/>
  <c r="G381" i="6" s="1"/>
  <c r="G380" i="6" s="1"/>
  <c r="I379" i="6"/>
  <c r="I378" i="6" s="1"/>
  <c r="I377" i="6" s="1"/>
  <c r="I376" i="6" s="1"/>
  <c r="I375" i="6" s="1"/>
  <c r="H378" i="6"/>
  <c r="H377" i="6" s="1"/>
  <c r="H376" i="6" s="1"/>
  <c r="H375" i="6" s="1"/>
  <c r="G378" i="6"/>
  <c r="G377" i="6" s="1"/>
  <c r="G376" i="6" s="1"/>
  <c r="G375" i="6" s="1"/>
  <c r="I372" i="6"/>
  <c r="I371" i="6" s="1"/>
  <c r="H372" i="6"/>
  <c r="H371" i="6" s="1"/>
  <c r="G372" i="6"/>
  <c r="G371" i="6" s="1"/>
  <c r="I370" i="6"/>
  <c r="I369" i="6"/>
  <c r="H368" i="6"/>
  <c r="G368" i="6"/>
  <c r="I360" i="6"/>
  <c r="I359" i="6" s="1"/>
  <c r="I358" i="6" s="1"/>
  <c r="H359" i="6"/>
  <c r="H358" i="6" s="1"/>
  <c r="G359" i="6"/>
  <c r="G358" i="6" s="1"/>
  <c r="I357" i="6"/>
  <c r="I356" i="6" s="1"/>
  <c r="I355" i="6" s="1"/>
  <c r="H356" i="6"/>
  <c r="H355" i="6" s="1"/>
  <c r="G356" i="6"/>
  <c r="G355" i="6" s="1"/>
  <c r="I367" i="6"/>
  <c r="I366" i="6" s="1"/>
  <c r="H366" i="6"/>
  <c r="G366" i="6"/>
  <c r="I365" i="6"/>
  <c r="I364" i="6" s="1"/>
  <c r="H364" i="6"/>
  <c r="G364" i="6"/>
  <c r="I348" i="6"/>
  <c r="I347" i="6" s="1"/>
  <c r="H348" i="6"/>
  <c r="H347" i="6" s="1"/>
  <c r="G348" i="6"/>
  <c r="G347" i="6" s="1"/>
  <c r="I345" i="6"/>
  <c r="I344" i="6" s="1"/>
  <c r="H345" i="6"/>
  <c r="H344" i="6" s="1"/>
  <c r="G345" i="6"/>
  <c r="G344" i="6" s="1"/>
  <c r="I343" i="6"/>
  <c r="I342" i="6" s="1"/>
  <c r="I341" i="6" s="1"/>
  <c r="H342" i="6"/>
  <c r="H341" i="6" s="1"/>
  <c r="G342" i="6"/>
  <c r="G341" i="6" s="1"/>
  <c r="I336" i="6"/>
  <c r="I335" i="6" s="1"/>
  <c r="H335" i="6"/>
  <c r="G335" i="6"/>
  <c r="I334" i="6"/>
  <c r="I333" i="6" s="1"/>
  <c r="H333" i="6"/>
  <c r="G333" i="6"/>
  <c r="I328" i="6"/>
  <c r="I327" i="6" s="1"/>
  <c r="I326" i="6" s="1"/>
  <c r="I325" i="6" s="1"/>
  <c r="H327" i="6"/>
  <c r="H326" i="6" s="1"/>
  <c r="H325" i="6" s="1"/>
  <c r="G327" i="6"/>
  <c r="G326" i="6" s="1"/>
  <c r="G325" i="6" s="1"/>
  <c r="I324" i="6"/>
  <c r="I323" i="6" s="1"/>
  <c r="I322" i="6" s="1"/>
  <c r="H323" i="6"/>
  <c r="H322" i="6" s="1"/>
  <c r="G323" i="6"/>
  <c r="G322" i="6" s="1"/>
  <c r="I321" i="6"/>
  <c r="I320" i="6" s="1"/>
  <c r="I319" i="6" s="1"/>
  <c r="H320" i="6"/>
  <c r="H319" i="6" s="1"/>
  <c r="G320" i="6"/>
  <c r="G319" i="6" s="1"/>
  <c r="I317" i="6"/>
  <c r="I316" i="6" s="1"/>
  <c r="H317" i="6"/>
  <c r="H316" i="6" s="1"/>
  <c r="G317" i="6"/>
  <c r="G316" i="6" s="1"/>
  <c r="I312" i="6"/>
  <c r="I311" i="6" s="1"/>
  <c r="I310" i="6" s="1"/>
  <c r="H311" i="6"/>
  <c r="H310" i="6" s="1"/>
  <c r="G311" i="6"/>
  <c r="G310" i="6" s="1"/>
  <c r="I309" i="6"/>
  <c r="I308" i="6" s="1"/>
  <c r="I307" i="6" s="1"/>
  <c r="H308" i="6"/>
  <c r="H307" i="6" s="1"/>
  <c r="G308" i="6"/>
  <c r="G307" i="6" s="1"/>
  <c r="I306" i="6"/>
  <c r="I305" i="6" s="1"/>
  <c r="I304" i="6" s="1"/>
  <c r="H305" i="6"/>
  <c r="H304" i="6" s="1"/>
  <c r="G305" i="6"/>
  <c r="G304" i="6" s="1"/>
  <c r="I302" i="6"/>
  <c r="I301" i="6" s="1"/>
  <c r="I300" i="6" s="1"/>
  <c r="I299" i="6" s="1"/>
  <c r="H301" i="6"/>
  <c r="H300" i="6" s="1"/>
  <c r="H299" i="6" s="1"/>
  <c r="G301" i="6"/>
  <c r="G300" i="6" s="1"/>
  <c r="G299" i="6" s="1"/>
  <c r="I297" i="6"/>
  <c r="H297" i="6"/>
  <c r="G297" i="6"/>
  <c r="I296" i="6"/>
  <c r="I295" i="6" s="1"/>
  <c r="H295" i="6"/>
  <c r="G295" i="6"/>
  <c r="I292" i="6"/>
  <c r="I291" i="6" s="1"/>
  <c r="H292" i="6"/>
  <c r="H291" i="6" s="1"/>
  <c r="G292" i="6"/>
  <c r="G291" i="6" s="1"/>
  <c r="I289" i="6"/>
  <c r="I288" i="6" s="1"/>
  <c r="I287" i="6" s="1"/>
  <c r="I286" i="6" s="1"/>
  <c r="H288" i="6"/>
  <c r="H287" i="6" s="1"/>
  <c r="H286" i="6" s="1"/>
  <c r="G288" i="6"/>
  <c r="G287" i="6" s="1"/>
  <c r="G286" i="6" s="1"/>
  <c r="I283" i="6"/>
  <c r="I282" i="6" s="1"/>
  <c r="H282" i="6"/>
  <c r="G282" i="6"/>
  <c r="I281" i="6"/>
  <c r="I280" i="6" s="1"/>
  <c r="H280" i="6"/>
  <c r="G280" i="6"/>
  <c r="I278" i="6"/>
  <c r="I277" i="6" s="1"/>
  <c r="H277" i="6"/>
  <c r="G277" i="6"/>
  <c r="I276" i="6"/>
  <c r="I275" i="6" s="1"/>
  <c r="H275" i="6"/>
  <c r="G275" i="6"/>
  <c r="I272" i="6"/>
  <c r="I271" i="6" s="1"/>
  <c r="H272" i="6"/>
  <c r="H271" i="6" s="1"/>
  <c r="G272" i="6"/>
  <c r="G271" i="6" s="1"/>
  <c r="I270" i="6"/>
  <c r="I269" i="6" s="1"/>
  <c r="H269" i="6"/>
  <c r="G269" i="6"/>
  <c r="I268" i="6"/>
  <c r="I267" i="6" s="1"/>
  <c r="H267" i="6"/>
  <c r="G267" i="6"/>
  <c r="I265" i="6"/>
  <c r="I264" i="6" s="1"/>
  <c r="H264" i="6"/>
  <c r="G264" i="6"/>
  <c r="I263" i="6"/>
  <c r="I262" i="6" s="1"/>
  <c r="H262" i="6"/>
  <c r="G262" i="6"/>
  <c r="I260" i="6"/>
  <c r="I259" i="6" s="1"/>
  <c r="H259" i="6"/>
  <c r="G259" i="6"/>
  <c r="I258" i="6"/>
  <c r="I257" i="6" s="1"/>
  <c r="H257" i="6"/>
  <c r="G257" i="6"/>
  <c r="I255" i="6"/>
  <c r="I254" i="6" s="1"/>
  <c r="H254" i="6"/>
  <c r="G254" i="6"/>
  <c r="I253" i="6"/>
  <c r="I252" i="6" s="1"/>
  <c r="H252" i="6"/>
  <c r="G252" i="6"/>
  <c r="I250" i="6"/>
  <c r="I249" i="6" s="1"/>
  <c r="H249" i="6"/>
  <c r="G249" i="6"/>
  <c r="I248" i="6"/>
  <c r="I247" i="6" s="1"/>
  <c r="H247" i="6"/>
  <c r="G247" i="6"/>
  <c r="I245" i="6"/>
  <c r="I244" i="6" s="1"/>
  <c r="H244" i="6"/>
  <c r="G244" i="6"/>
  <c r="I243" i="6"/>
  <c r="I242" i="6" s="1"/>
  <c r="H242" i="6"/>
  <c r="G242" i="6"/>
  <c r="I236" i="6"/>
  <c r="I235" i="6" s="1"/>
  <c r="I234" i="6" s="1"/>
  <c r="H235" i="6"/>
  <c r="H234" i="6" s="1"/>
  <c r="G235" i="6"/>
  <c r="G234" i="6" s="1"/>
  <c r="I232" i="6"/>
  <c r="I231" i="6" s="1"/>
  <c r="H232" i="6"/>
  <c r="H231" i="6" s="1"/>
  <c r="G232" i="6"/>
  <c r="G231" i="6" s="1"/>
  <c r="I227" i="6"/>
  <c r="I226" i="6" s="1"/>
  <c r="I225" i="6" s="1"/>
  <c r="I224" i="6" s="1"/>
  <c r="I223" i="6" s="1"/>
  <c r="H226" i="6"/>
  <c r="H225" i="6" s="1"/>
  <c r="H224" i="6" s="1"/>
  <c r="H223" i="6" s="1"/>
  <c r="G226" i="6"/>
  <c r="G225" i="6" s="1"/>
  <c r="G224" i="6" s="1"/>
  <c r="G223" i="6" s="1"/>
  <c r="I219" i="6"/>
  <c r="I218" i="6" s="1"/>
  <c r="H219" i="6"/>
  <c r="H218" i="6" s="1"/>
  <c r="G219" i="6"/>
  <c r="G218" i="6" s="1"/>
  <c r="I216" i="6"/>
  <c r="I213" i="6" s="1"/>
  <c r="H216" i="6"/>
  <c r="H213" i="6" s="1"/>
  <c r="G216" i="6"/>
  <c r="I215" i="6"/>
  <c r="I214" i="6" s="1"/>
  <c r="H214" i="6"/>
  <c r="G214" i="6"/>
  <c r="I211" i="6"/>
  <c r="I210" i="6" s="1"/>
  <c r="H211" i="6"/>
  <c r="H210" i="6" s="1"/>
  <c r="G211" i="6"/>
  <c r="G210" i="6" s="1"/>
  <c r="I208" i="6"/>
  <c r="I207" i="6" s="1"/>
  <c r="H208" i="6"/>
  <c r="H207" i="6" s="1"/>
  <c r="G208" i="6"/>
  <c r="G207" i="6" s="1"/>
  <c r="I203" i="6"/>
  <c r="I202" i="6" s="1"/>
  <c r="I201" i="6" s="1"/>
  <c r="I199" i="6" s="1"/>
  <c r="I198" i="6" s="1"/>
  <c r="I197" i="6" s="1"/>
  <c r="H202" i="6"/>
  <c r="H201" i="6" s="1"/>
  <c r="H199" i="6" s="1"/>
  <c r="H198" i="6" s="1"/>
  <c r="H197" i="6" s="1"/>
  <c r="G202" i="6"/>
  <c r="G201" i="6" s="1"/>
  <c r="I196" i="6"/>
  <c r="I195" i="6" s="1"/>
  <c r="I194" i="6" s="1"/>
  <c r="H195" i="6"/>
  <c r="H194" i="6" s="1"/>
  <c r="G195" i="6"/>
  <c r="G194" i="6" s="1"/>
  <c r="I193" i="6"/>
  <c r="I192" i="6" s="1"/>
  <c r="I191" i="6" s="1"/>
  <c r="H192" i="6"/>
  <c r="H191" i="6" s="1"/>
  <c r="G192" i="6"/>
  <c r="G191" i="6" s="1"/>
  <c r="I190" i="6"/>
  <c r="I189" i="6" s="1"/>
  <c r="I188" i="6" s="1"/>
  <c r="H189" i="6"/>
  <c r="H188" i="6" s="1"/>
  <c r="G189" i="6"/>
  <c r="G188" i="6" s="1"/>
  <c r="G187" i="6"/>
  <c r="G186" i="6" s="1"/>
  <c r="G185" i="6" s="1"/>
  <c r="H186" i="6"/>
  <c r="H185" i="6" s="1"/>
  <c r="G184" i="6"/>
  <c r="G183" i="6" s="1"/>
  <c r="G182" i="6" s="1"/>
  <c r="H183" i="6"/>
  <c r="H182" i="6" s="1"/>
  <c r="I178" i="6"/>
  <c r="I177" i="6" s="1"/>
  <c r="I176" i="6" s="1"/>
  <c r="H177" i="6"/>
  <c r="H176" i="6" s="1"/>
  <c r="G177" i="6"/>
  <c r="G176" i="6" s="1"/>
  <c r="I175" i="6"/>
  <c r="I174" i="6" s="1"/>
  <c r="I173" i="6" s="1"/>
  <c r="H174" i="6"/>
  <c r="H173" i="6" s="1"/>
  <c r="G174" i="6"/>
  <c r="G173" i="6" s="1"/>
  <c r="I172" i="6"/>
  <c r="I171" i="6" s="1"/>
  <c r="I170" i="6" s="1"/>
  <c r="H171" i="6"/>
  <c r="H170" i="6" s="1"/>
  <c r="G171" i="6"/>
  <c r="G170" i="6" s="1"/>
  <c r="I165" i="6"/>
  <c r="I164" i="6" s="1"/>
  <c r="I163" i="6" s="1"/>
  <c r="H164" i="6"/>
  <c r="H163" i="6" s="1"/>
  <c r="G164" i="6"/>
  <c r="G163" i="6" s="1"/>
  <c r="I162" i="6"/>
  <c r="I161" i="6" s="1"/>
  <c r="I160" i="6" s="1"/>
  <c r="H161" i="6"/>
  <c r="H160" i="6" s="1"/>
  <c r="G161" i="6"/>
  <c r="G160" i="6" s="1"/>
  <c r="I159" i="6"/>
  <c r="I158" i="6" s="1"/>
  <c r="I157" i="6" s="1"/>
  <c r="H158" i="6"/>
  <c r="H157" i="6" s="1"/>
  <c r="G158" i="6"/>
  <c r="G157" i="6" s="1"/>
  <c r="I152" i="6"/>
  <c r="I151" i="6" s="1"/>
  <c r="I150" i="6" s="1"/>
  <c r="I149" i="6" s="1"/>
  <c r="I148" i="6" s="1"/>
  <c r="H151" i="6"/>
  <c r="H150" i="6" s="1"/>
  <c r="H149" i="6" s="1"/>
  <c r="H148" i="6" s="1"/>
  <c r="H147" i="6" s="1"/>
  <c r="G151" i="6"/>
  <c r="G150" i="6" s="1"/>
  <c r="G149" i="6" s="1"/>
  <c r="G148" i="6" s="1"/>
  <c r="G147" i="6" s="1"/>
  <c r="I146" i="6"/>
  <c r="I145" i="6" s="1"/>
  <c r="I144" i="6" s="1"/>
  <c r="H145" i="6"/>
  <c r="H144" i="6" s="1"/>
  <c r="G145" i="6"/>
  <c r="G144" i="6" s="1"/>
  <c r="I143" i="6"/>
  <c r="I142" i="6" s="1"/>
  <c r="I141" i="6" s="1"/>
  <c r="H142" i="6"/>
  <c r="H141" i="6" s="1"/>
  <c r="G142" i="6"/>
  <c r="G141" i="6" s="1"/>
  <c r="I135" i="6"/>
  <c r="I134" i="6" s="1"/>
  <c r="I133" i="6" s="1"/>
  <c r="H134" i="6"/>
  <c r="H133" i="6" s="1"/>
  <c r="G134" i="6"/>
  <c r="G133" i="6" s="1"/>
  <c r="I131" i="6"/>
  <c r="I130" i="6" s="1"/>
  <c r="H131" i="6"/>
  <c r="H130" i="6" s="1"/>
  <c r="G131" i="6"/>
  <c r="G130" i="6" s="1"/>
  <c r="I128" i="6"/>
  <c r="I127" i="6" s="1"/>
  <c r="H128" i="6"/>
  <c r="H127" i="6" s="1"/>
  <c r="G128" i="6"/>
  <c r="G127" i="6" s="1"/>
  <c r="I124" i="6"/>
  <c r="I123" i="6" s="1"/>
  <c r="H124" i="6"/>
  <c r="H123" i="6" s="1"/>
  <c r="G124" i="6"/>
  <c r="G123" i="6" s="1"/>
  <c r="I121" i="6"/>
  <c r="I120" i="6" s="1"/>
  <c r="H121" i="6"/>
  <c r="H120" i="6" s="1"/>
  <c r="G121" i="6"/>
  <c r="G120" i="6" s="1"/>
  <c r="I115" i="6"/>
  <c r="I114" i="6" s="1"/>
  <c r="I113" i="6" s="1"/>
  <c r="I112" i="6" s="1"/>
  <c r="H114" i="6"/>
  <c r="H113" i="6" s="1"/>
  <c r="H112" i="6" s="1"/>
  <c r="G114" i="6"/>
  <c r="G113" i="6" s="1"/>
  <c r="G112" i="6" s="1"/>
  <c r="I110" i="6"/>
  <c r="I109" i="6" s="1"/>
  <c r="I108" i="6" s="1"/>
  <c r="H110" i="6"/>
  <c r="H109" i="6" s="1"/>
  <c r="H108" i="6" s="1"/>
  <c r="G110" i="6"/>
  <c r="G109" i="6" s="1"/>
  <c r="G108" i="6" s="1"/>
  <c r="I104" i="6"/>
  <c r="I103" i="6" s="1"/>
  <c r="I102" i="6" s="1"/>
  <c r="I101" i="6" s="1"/>
  <c r="I100" i="6" s="1"/>
  <c r="I99" i="6" s="1"/>
  <c r="I98" i="6" s="1"/>
  <c r="H103" i="6"/>
  <c r="H102" i="6" s="1"/>
  <c r="H101" i="6" s="1"/>
  <c r="H100" i="6" s="1"/>
  <c r="H99" i="6" s="1"/>
  <c r="H98" i="6" s="1"/>
  <c r="G103" i="6"/>
  <c r="G102" i="6" s="1"/>
  <c r="G101" i="6" s="1"/>
  <c r="G100" i="6" s="1"/>
  <c r="G99" i="6" s="1"/>
  <c r="G98" i="6" s="1"/>
  <c r="I96" i="6"/>
  <c r="I95" i="6" s="1"/>
  <c r="H95" i="6"/>
  <c r="G95" i="6"/>
  <c r="I94" i="6"/>
  <c r="I93" i="6" s="1"/>
  <c r="H93" i="6"/>
  <c r="G93" i="6"/>
  <c r="I86" i="6"/>
  <c r="I85" i="6" s="1"/>
  <c r="I84" i="6" s="1"/>
  <c r="H86" i="6"/>
  <c r="H85" i="6" s="1"/>
  <c r="H84" i="6" s="1"/>
  <c r="G86" i="6"/>
  <c r="G85" i="6" s="1"/>
  <c r="G84" i="6" s="1"/>
  <c r="I83" i="6"/>
  <c r="I82" i="6" s="1"/>
  <c r="I81" i="6" s="1"/>
  <c r="H82" i="6"/>
  <c r="H81" i="6" s="1"/>
  <c r="G82" i="6"/>
  <c r="G81" i="6" s="1"/>
  <c r="G80" i="6"/>
  <c r="H79" i="6"/>
  <c r="H78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I66" i="6"/>
  <c r="I65" i="6" s="1"/>
  <c r="H65" i="6"/>
  <c r="G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G200" i="6" l="1"/>
  <c r="G199" i="6" s="1"/>
  <c r="G198" i="6" s="1"/>
  <c r="G197" i="6" s="1"/>
  <c r="K329" i="6"/>
  <c r="H294" i="6"/>
  <c r="H290" i="6" s="1"/>
  <c r="K361" i="6"/>
  <c r="H251" i="6"/>
  <c r="H354" i="6"/>
  <c r="G363" i="6"/>
  <c r="G362" i="6" s="1"/>
  <c r="G361" i="6" s="1"/>
  <c r="I354" i="6"/>
  <c r="J329" i="6"/>
  <c r="H363" i="6"/>
  <c r="H362" i="6" s="1"/>
  <c r="K285" i="6"/>
  <c r="K284" i="6" s="1"/>
  <c r="J361" i="6"/>
  <c r="G92" i="6"/>
  <c r="G91" i="6" s="1"/>
  <c r="G90" i="6" s="1"/>
  <c r="G89" i="6" s="1"/>
  <c r="G88" i="6" s="1"/>
  <c r="H256" i="6"/>
  <c r="H107" i="6"/>
  <c r="H106" i="6" s="1"/>
  <c r="H105" i="6" s="1"/>
  <c r="G246" i="6"/>
  <c r="I187" i="6"/>
  <c r="I186" i="6" s="1"/>
  <c r="I185" i="6" s="1"/>
  <c r="G251" i="6"/>
  <c r="H33" i="6"/>
  <c r="I368" i="6"/>
  <c r="I363" i="6" s="1"/>
  <c r="I362" i="6" s="1"/>
  <c r="I147" i="6"/>
  <c r="H279" i="6"/>
  <c r="G398" i="6"/>
  <c r="G397" i="6" s="1"/>
  <c r="G396" i="6" s="1"/>
  <c r="G395" i="6" s="1"/>
  <c r="G394" i="6" s="1"/>
  <c r="G393" i="6" s="1"/>
  <c r="H92" i="6"/>
  <c r="H91" i="6" s="1"/>
  <c r="H90" i="6" s="1"/>
  <c r="H89" i="6" s="1"/>
  <c r="H88" i="6" s="1"/>
  <c r="G64" i="6"/>
  <c r="G63" i="6" s="1"/>
  <c r="G62" i="6" s="1"/>
  <c r="G61" i="6" s="1"/>
  <c r="H340" i="6"/>
  <c r="H339" i="6" s="1"/>
  <c r="H338" i="6" s="1"/>
  <c r="H337" i="6" s="1"/>
  <c r="K118" i="6"/>
  <c r="K117" i="6" s="1"/>
  <c r="K116" i="6" s="1"/>
  <c r="K97" i="6" s="1"/>
  <c r="I230" i="6"/>
  <c r="I229" i="6" s="1"/>
  <c r="I228" i="6" s="1"/>
  <c r="I222" i="6" s="1"/>
  <c r="G279" i="6"/>
  <c r="G294" i="6"/>
  <c r="G290" i="6" s="1"/>
  <c r="G332" i="6"/>
  <c r="G331" i="6" s="1"/>
  <c r="G330" i="6" s="1"/>
  <c r="H77" i="6"/>
  <c r="H75" i="6" s="1"/>
  <c r="I156" i="6"/>
  <c r="I155" i="6" s="1"/>
  <c r="I154" i="6" s="1"/>
  <c r="I153" i="6" s="1"/>
  <c r="H374" i="6"/>
  <c r="G230" i="6"/>
  <c r="G229" i="6" s="1"/>
  <c r="G228" i="6" s="1"/>
  <c r="G222" i="6" s="1"/>
  <c r="K240" i="6"/>
  <c r="K239" i="6" s="1"/>
  <c r="K238" i="6" s="1"/>
  <c r="K237" i="6" s="1"/>
  <c r="H64" i="6"/>
  <c r="H63" i="6" s="1"/>
  <c r="H62" i="6" s="1"/>
  <c r="H61" i="6" s="1"/>
  <c r="G213" i="6"/>
  <c r="G206" i="6" s="1"/>
  <c r="G205" i="6" s="1"/>
  <c r="G204" i="6" s="1"/>
  <c r="I64" i="6"/>
  <c r="I63" i="6" s="1"/>
  <c r="I62" i="6" s="1"/>
  <c r="I61" i="6" s="1"/>
  <c r="G256" i="6"/>
  <c r="G266" i="6"/>
  <c r="I274" i="6"/>
  <c r="I303" i="6"/>
  <c r="K25" i="6"/>
  <c r="K24" i="6" s="1"/>
  <c r="K23" i="6" s="1"/>
  <c r="K22" i="6" s="1"/>
  <c r="K60" i="6"/>
  <c r="G33" i="6"/>
  <c r="J166" i="6"/>
  <c r="J136" i="6" s="1"/>
  <c r="I140" i="6"/>
  <c r="I139" i="6" s="1"/>
  <c r="I138" i="6" s="1"/>
  <c r="I137" i="6" s="1"/>
  <c r="I256" i="6"/>
  <c r="H266" i="6"/>
  <c r="I294" i="6"/>
  <c r="I290" i="6" s="1"/>
  <c r="I285" i="6" s="1"/>
  <c r="J60" i="6"/>
  <c r="J14" i="6" s="1"/>
  <c r="J240" i="6"/>
  <c r="J239" i="6" s="1"/>
  <c r="J238" i="6" s="1"/>
  <c r="J237" i="6" s="1"/>
  <c r="J285" i="6"/>
  <c r="J284" i="6" s="1"/>
  <c r="I119" i="6"/>
  <c r="H26" i="6"/>
  <c r="H126" i="6"/>
  <c r="I315" i="6"/>
  <c r="I314" i="6" s="1"/>
  <c r="I313" i="6" s="1"/>
  <c r="G169" i="6"/>
  <c r="G168" i="6" s="1"/>
  <c r="G167" i="6" s="1"/>
  <c r="G241" i="6"/>
  <c r="H246" i="6"/>
  <c r="H261" i="6"/>
  <c r="H274" i="6"/>
  <c r="H303" i="6"/>
  <c r="H332" i="6"/>
  <c r="H331" i="6" s="1"/>
  <c r="H330" i="6" s="1"/>
  <c r="G354" i="6"/>
  <c r="G353" i="6" s="1"/>
  <c r="G374" i="6"/>
  <c r="I19" i="6"/>
  <c r="I18" i="6" s="1"/>
  <c r="I17" i="6" s="1"/>
  <c r="I16" i="6" s="1"/>
  <c r="I15" i="6" s="1"/>
  <c r="G140" i="6"/>
  <c r="G139" i="6" s="1"/>
  <c r="G138" i="6" s="1"/>
  <c r="G137" i="6" s="1"/>
  <c r="I374" i="6"/>
  <c r="H119" i="6"/>
  <c r="G119" i="6"/>
  <c r="H156" i="6"/>
  <c r="H155" i="6" s="1"/>
  <c r="H154" i="6" s="1"/>
  <c r="H153" i="6" s="1"/>
  <c r="J118" i="6"/>
  <c r="J117" i="6" s="1"/>
  <c r="J116" i="6" s="1"/>
  <c r="J97" i="6" s="1"/>
  <c r="K166" i="6"/>
  <c r="K136" i="6" s="1"/>
  <c r="I246" i="6"/>
  <c r="I332" i="6"/>
  <c r="I331" i="6" s="1"/>
  <c r="I330" i="6" s="1"/>
  <c r="I251" i="6"/>
  <c r="I266" i="6"/>
  <c r="I107" i="6"/>
  <c r="I106" i="6" s="1"/>
  <c r="I105" i="6" s="1"/>
  <c r="H230" i="6"/>
  <c r="H229" i="6" s="1"/>
  <c r="H228" i="6" s="1"/>
  <c r="H222" i="6" s="1"/>
  <c r="I241" i="6"/>
  <c r="G261" i="6"/>
  <c r="G274" i="6"/>
  <c r="G340" i="6"/>
  <c r="G339" i="6" s="1"/>
  <c r="G338" i="6" s="1"/>
  <c r="G337" i="6" s="1"/>
  <c r="I279" i="6"/>
  <c r="H315" i="6"/>
  <c r="H314" i="6" s="1"/>
  <c r="H313" i="6" s="1"/>
  <c r="I340" i="6"/>
  <c r="I339" i="6" s="1"/>
  <c r="I338" i="6" s="1"/>
  <c r="I337" i="6" s="1"/>
  <c r="G126" i="6"/>
  <c r="H169" i="6"/>
  <c r="H168" i="6" s="1"/>
  <c r="H167" i="6" s="1"/>
  <c r="H181" i="6"/>
  <c r="H180" i="6" s="1"/>
  <c r="H179" i="6" s="1"/>
  <c r="H206" i="6"/>
  <c r="H205" i="6" s="1"/>
  <c r="H204" i="6" s="1"/>
  <c r="G315" i="6"/>
  <c r="G314" i="6" s="1"/>
  <c r="G313" i="6" s="1"/>
  <c r="I92" i="6"/>
  <c r="I91" i="6" s="1"/>
  <c r="I90" i="6" s="1"/>
  <c r="I89" i="6" s="1"/>
  <c r="I88" i="6" s="1"/>
  <c r="G181" i="6"/>
  <c r="G180" i="6" s="1"/>
  <c r="G179" i="6" s="1"/>
  <c r="I28" i="6"/>
  <c r="I27" i="6" s="1"/>
  <c r="I26" i="6" s="1"/>
  <c r="G27" i="6"/>
  <c r="G26" i="6" s="1"/>
  <c r="I38" i="6"/>
  <c r="I33" i="6" s="1"/>
  <c r="G156" i="6"/>
  <c r="G155" i="6" s="1"/>
  <c r="G154" i="6" s="1"/>
  <c r="G153" i="6" s="1"/>
  <c r="I169" i="6"/>
  <c r="I168" i="6" s="1"/>
  <c r="I167" i="6" s="1"/>
  <c r="I184" i="6"/>
  <c r="I183" i="6" s="1"/>
  <c r="I182" i="6" s="1"/>
  <c r="I206" i="6"/>
  <c r="I205" i="6" s="1"/>
  <c r="I204" i="6" s="1"/>
  <c r="H241" i="6"/>
  <c r="G107" i="6"/>
  <c r="G106" i="6" s="1"/>
  <c r="G105" i="6" s="1"/>
  <c r="H140" i="6"/>
  <c r="H139" i="6" s="1"/>
  <c r="H138" i="6" s="1"/>
  <c r="H137" i="6" s="1"/>
  <c r="G303" i="6"/>
  <c r="I80" i="6"/>
  <c r="I79" i="6" s="1"/>
  <c r="I78" i="6" s="1"/>
  <c r="I77" i="6" s="1"/>
  <c r="I75" i="6" s="1"/>
  <c r="G79" i="6"/>
  <c r="G78" i="6" s="1"/>
  <c r="G77" i="6" s="1"/>
  <c r="G76" i="6" s="1"/>
  <c r="G75" i="6" s="1"/>
  <c r="I126" i="6"/>
  <c r="H398" i="6"/>
  <c r="H397" i="6" s="1"/>
  <c r="H396" i="6" s="1"/>
  <c r="H395" i="6" s="1"/>
  <c r="H394" i="6" s="1"/>
  <c r="H393" i="6" s="1"/>
  <c r="I261" i="6"/>
  <c r="I398" i="6"/>
  <c r="I397" i="6" s="1"/>
  <c r="I396" i="6" s="1"/>
  <c r="I395" i="6" s="1"/>
  <c r="I394" i="6" s="1"/>
  <c r="I393" i="6" s="1"/>
  <c r="G352" i="6" l="1"/>
  <c r="G351" i="6" s="1"/>
  <c r="G350" i="6" s="1"/>
  <c r="K221" i="6"/>
  <c r="G329" i="6"/>
  <c r="I329" i="6"/>
  <c r="G285" i="6"/>
  <c r="G284" i="6" s="1"/>
  <c r="H285" i="6"/>
  <c r="H284" i="6" s="1"/>
  <c r="I118" i="6"/>
  <c r="I117" i="6" s="1"/>
  <c r="I116" i="6" s="1"/>
  <c r="I97" i="6" s="1"/>
  <c r="I361" i="6"/>
  <c r="H60" i="6"/>
  <c r="I181" i="6"/>
  <c r="I180" i="6" s="1"/>
  <c r="I179" i="6" s="1"/>
  <c r="I166" i="6" s="1"/>
  <c r="I136" i="6" s="1"/>
  <c r="H361" i="6"/>
  <c r="H352" i="6" s="1"/>
  <c r="H351" i="6" s="1"/>
  <c r="H350" i="6" s="1"/>
  <c r="K352" i="6"/>
  <c r="K351" i="6" s="1"/>
  <c r="K350" i="6" s="1"/>
  <c r="J352" i="6"/>
  <c r="J351" i="6" s="1"/>
  <c r="J350" i="6" s="1"/>
  <c r="G118" i="6"/>
  <c r="G117" i="6" s="1"/>
  <c r="G116" i="6" s="1"/>
  <c r="G97" i="6" s="1"/>
  <c r="H329" i="6"/>
  <c r="G60" i="6"/>
  <c r="H25" i="6"/>
  <c r="H24" i="6" s="1"/>
  <c r="H23" i="6" s="1"/>
  <c r="H22" i="6" s="1"/>
  <c r="G166" i="6"/>
  <c r="G136" i="6" s="1"/>
  <c r="K14" i="6"/>
  <c r="G240" i="6"/>
  <c r="G239" i="6" s="1"/>
  <c r="G238" i="6" s="1"/>
  <c r="G237" i="6" s="1"/>
  <c r="H118" i="6"/>
  <c r="H117" i="6" s="1"/>
  <c r="H116" i="6" s="1"/>
  <c r="H97" i="6" s="1"/>
  <c r="J221" i="6"/>
  <c r="G25" i="6"/>
  <c r="G24" i="6" s="1"/>
  <c r="G23" i="6" s="1"/>
  <c r="G22" i="6" s="1"/>
  <c r="H240" i="6"/>
  <c r="H239" i="6" s="1"/>
  <c r="H238" i="6" s="1"/>
  <c r="H237" i="6" s="1"/>
  <c r="I284" i="6"/>
  <c r="H166" i="6"/>
  <c r="H136" i="6" s="1"/>
  <c r="I240" i="6"/>
  <c r="I239" i="6" s="1"/>
  <c r="I238" i="6" s="1"/>
  <c r="I237" i="6" s="1"/>
  <c r="I25" i="6"/>
  <c r="I24" i="6" s="1"/>
  <c r="I23" i="6" s="1"/>
  <c r="I22" i="6" s="1"/>
  <c r="I60" i="6"/>
  <c r="G14" i="6" l="1"/>
  <c r="H14" i="6"/>
  <c r="H221" i="6"/>
  <c r="G221" i="6"/>
  <c r="J403" i="6"/>
  <c r="J405" i="6" s="1"/>
  <c r="K403" i="6"/>
  <c r="K405" i="6" s="1"/>
  <c r="I352" i="6"/>
  <c r="I351" i="6" s="1"/>
  <c r="I350" i="6" s="1"/>
  <c r="I14" i="6"/>
  <c r="I221" i="6"/>
  <c r="H403" i="6" l="1"/>
  <c r="G403" i="6"/>
  <c r="G405" i="6" s="1"/>
  <c r="I403" i="6"/>
</calcChain>
</file>

<file path=xl/sharedStrings.xml><?xml version="1.0" encoding="utf-8"?>
<sst xmlns="http://schemas.openxmlformats.org/spreadsheetml/2006/main" count="1323" uniqueCount="325">
  <si>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</si>
  <si>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</si>
  <si>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</si>
  <si>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</si>
  <si>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</si>
  <si>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</si>
  <si>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</si>
  <si>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</si>
  <si>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</si>
  <si>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</si>
  <si>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</si>
  <si>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</si>
  <si>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</si>
  <si>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</si>
  <si>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</si>
  <si>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</si>
  <si>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</si>
  <si>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</si>
  <si>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</si>
  <si>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</si>
  <si>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</si>
  <si>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</si>
  <si>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</si>
  <si>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</si>
  <si>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</si>
  <si>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</si>
  <si>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</si>
  <si>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</si>
  <si>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</si>
  <si>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</si>
  <si>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</si>
  <si>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</si>
  <si>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</si>
  <si>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</si>
  <si>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</si>
  <si>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</si>
  <si>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</si>
  <si>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</si>
  <si>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</si>
  <si>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</si>
  <si>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</si>
  <si>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</si>
  <si>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</si>
  <si>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</si>
  <si>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</si>
  <si>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</si>
  <si>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</si>
  <si>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</si>
  <si>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</si>
  <si>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</si>
  <si>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</si>
  <si>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</si>
  <si>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</si>
  <si>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</si>
  <si>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</si>
  <si>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</si>
  <si>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</si>
  <si>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</si>
  <si>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</si>
  <si>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</si>
  <si>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</si>
  <si>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</si>
  <si>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</si>
  <si>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</si>
  <si>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</si>
  <si>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</si>
  <si>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</si>
  <si>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</si>
  <si>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</si>
  <si>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</si>
  <si>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</si>
  <si>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</si>
  <si>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</si>
  <si>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</si>
  <si>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</si>
  <si>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</si>
  <si>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</si>
  <si>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</si>
  <si>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</si>
  <si>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</si>
  <si>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</si>
  <si>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</si>
  <si>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</si>
  <si>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</si>
  <si>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</si>
  <si>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</si>
  <si>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</si>
  <si>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</si>
  <si>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</si>
  <si>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</si>
  <si>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</si>
  <si>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</si>
  <si>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</si>
  <si>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</si>
  <si>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</si>
  <si>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</si>
  <si>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</si>
  <si>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</si>
  <si>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</si>
  <si>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</si>
  <si>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</si>
  <si>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</si>
  <si>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</si>
  <si>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</si>
  <si>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</si>
  <si>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</si>
  <si>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</si>
  <si>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</si>
  <si>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</si>
  <si>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</si>
  <si>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</si>
  <si>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</si>
  <si>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</si>
  <si>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</si>
  <si>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</si>
  <si>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</si>
  <si>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</si>
  <si>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</si>
  <si>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</si>
  <si>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</si>
  <si>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</si>
  <si>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</si>
  <si>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</si>
  <si>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</si>
  <si>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</si>
  <si>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</si>
  <si>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</si>
  <si>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</si>
  <si>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</si>
  <si>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</si>
  <si>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</si>
  <si>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</si>
  <si>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</si>
  <si>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</si>
  <si>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</si>
  <si>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</si>
  <si>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</si>
  <si>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</si>
  <si>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</si>
  <si>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</si>
  <si>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</si>
  <si>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</si>
  <si>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</si>
  <si>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</si>
  <si>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</si>
  <si>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</si>
  <si>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</si>
  <si>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</si>
  <si>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</si>
  <si>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</si>
  <si>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</si>
  <si>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</si>
  <si>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</si>
  <si>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</si>
  <si>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</si>
  <si>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</si>
  <si>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</si>
  <si>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</si>
  <si>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</si>
  <si>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</si>
  <si>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</si>
  <si>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</si>
  <si>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</si>
  <si>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Приложение № 2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</si>
  <si>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</si>
  <si>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</si>
  <si>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</si>
  <si>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</si>
  <si>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</si>
  <si>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</si>
  <si>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</si>
  <si>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</si>
  <si>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</si>
  <si>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</si>
  <si>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00.00.2023 № 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</si>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</sst>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2" xfId="1" applyNumberFormat="1" applyFont="1" applyFill="1" applyBorder="1" applyAlignment="1" applyProtection="1">
      <alignment horizontal="center" vertical="center"/>
      <protection hidden="1"/>
    </xf>
    <xf numFmtId="167" fontId="4" fillId="4" borderId="4" xfId="1" applyNumberFormat="1" applyFont="1" applyFill="1" applyBorder="1" applyAlignment="1" applyProtection="1">
      <alignment horizontal="center" vertical="center"/>
      <protection hidden="1"/>
    </xf>
    <xf numFmtId="167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Font="1" applyFill="1" applyBorder="1" applyAlignment="1">
      <alignment horizontal="right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05"/>
  <sheetViews>
    <sheetView tabSelected="1" topLeftCell="A5" zoomScale="105" zoomScaleNormal="105" workbookViewId="0">
      <selection activeCell="B11" sqref="B11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hidden="1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hidden="1" x14ac:dyDescent="0.2">
      <c r="I1" s="52" t="s">
        <v>163</v>
      </c>
    </row>
    <row r="2" spans="1:11" hidden="1" x14ac:dyDescent="0.2">
      <c r="I2" s="52" t="s">
        <v>0</v>
      </c>
    </row>
    <row r="3" spans="1:11" ht="9.75" hidden="1" customHeight="1" x14ac:dyDescent="0.2">
      <c r="I3" s="52" t="s">
        <v>1</v>
      </c>
    </row>
    <row r="4" spans="1:11" hidden="1" x14ac:dyDescent="0.2">
      <c r="I4" s="52" t="s">
        <v>174</v>
      </c>
    </row>
    <row r="6" spans="1:11" x14ac:dyDescent="0.2">
      <c r="A6" s="48"/>
      <c r="B6" s="48"/>
      <c r="C6" s="49"/>
      <c r="D6" s="49"/>
      <c r="E6" s="50"/>
      <c r="F6" s="51"/>
      <c r="G6" s="52" t="s">
        <v>144</v>
      </c>
      <c r="J6" s="52"/>
      <c r="K6" s="83" t="s">
        <v>229</v>
      </c>
    </row>
    <row r="7" spans="1:11" x14ac:dyDescent="0.2">
      <c r="A7" s="53"/>
      <c r="B7" s="53"/>
      <c r="C7" s="54"/>
      <c r="D7" s="54"/>
      <c r="E7" s="50"/>
      <c r="F7" s="1"/>
      <c r="G7" s="52" t="s">
        <v>0</v>
      </c>
      <c r="J7" s="52"/>
      <c r="K7" s="52" t="s">
        <v>0</v>
      </c>
    </row>
    <row r="8" spans="1:11" x14ac:dyDescent="0.2">
      <c r="A8" s="1"/>
      <c r="B8" s="1"/>
      <c r="C8" s="54"/>
      <c r="D8" s="54"/>
      <c r="E8" s="50"/>
      <c r="F8" s="1"/>
      <c r="G8" s="52" t="s">
        <v>1</v>
      </c>
      <c r="J8" s="52"/>
      <c r="K8" s="52" t="s">
        <v>1</v>
      </c>
    </row>
    <row r="9" spans="1:11" x14ac:dyDescent="0.2">
      <c r="A9" s="1"/>
      <c r="B9" s="1"/>
      <c r="C9" s="54"/>
      <c r="D9" s="54"/>
      <c r="E9" s="50"/>
      <c r="F9" s="1"/>
      <c r="G9" s="52" t="s">
        <v>324</v>
      </c>
      <c r="J9" s="52"/>
      <c r="K9" s="52" t="s">
        <v>175</v>
      </c>
    </row>
    <row r="10" spans="1:11" ht="70.5" customHeight="1" x14ac:dyDescent="0.2">
      <c r="B10" s="85" t="s">
        <v>176</v>
      </c>
      <c r="C10" s="85"/>
      <c r="D10" s="85"/>
      <c r="E10" s="85"/>
      <c r="F10" s="85"/>
      <c r="G10" s="85"/>
      <c r="H10" s="85"/>
      <c r="I10" s="85"/>
      <c r="J10" s="63"/>
    </row>
    <row r="11" spans="1:11" x14ac:dyDescent="0.2">
      <c r="B11" s="5"/>
      <c r="C11" s="5"/>
      <c r="D11" s="5"/>
      <c r="E11" s="7"/>
      <c r="F11" s="5"/>
      <c r="G11" s="5"/>
      <c r="H11" s="5" t="s">
        <v>58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131</v>
      </c>
      <c r="H12" s="64" t="s">
        <v>132</v>
      </c>
      <c r="I12" s="64" t="s">
        <v>160</v>
      </c>
      <c r="J12" s="11" t="s">
        <v>131</v>
      </c>
      <c r="K12" s="11" t="s">
        <v>131</v>
      </c>
    </row>
    <row r="13" spans="1:11" x14ac:dyDescent="0.2">
      <c r="A13" s="1"/>
      <c r="B13" s="8"/>
      <c r="C13" s="9"/>
      <c r="D13" s="9"/>
      <c r="E13" s="10"/>
      <c r="F13" s="8"/>
      <c r="G13" s="11" t="s">
        <v>177</v>
      </c>
      <c r="H13" s="11" t="s">
        <v>149</v>
      </c>
      <c r="I13" s="11" t="s">
        <v>149</v>
      </c>
      <c r="J13" s="11" t="s">
        <v>227</v>
      </c>
      <c r="K13" s="11" t="s">
        <v>228</v>
      </c>
    </row>
    <row r="14" spans="1:11" x14ac:dyDescent="0.2">
      <c r="A14" s="1"/>
      <c r="B14" s="12" t="s">
        <v>7</v>
      </c>
      <c r="C14" s="13">
        <v>1</v>
      </c>
      <c r="D14" s="10" t="s">
        <v>26</v>
      </c>
      <c r="E14" s="10" t="s">
        <v>8</v>
      </c>
      <c r="F14" s="14" t="s">
        <v>8</v>
      </c>
      <c r="G14" s="15">
        <f>G15+G22+G41+G47+G53+G60</f>
        <v>76450.100000000006</v>
      </c>
      <c r="H14" s="15">
        <f t="shared" ref="H14:I14" si="0">H15+H22+H41+H47+H53+H60</f>
        <v>0</v>
      </c>
      <c r="I14" s="15">
        <f t="shared" si="0"/>
        <v>76450.100000000006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">
      <c r="A16" s="1"/>
      <c r="B16" s="16" t="s">
        <v>284</v>
      </c>
      <c r="C16" s="13">
        <v>1</v>
      </c>
      <c r="D16" s="13">
        <v>2</v>
      </c>
      <c r="E16" s="10" t="s">
        <v>79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x14ac:dyDescent="0.2">
      <c r="A17" s="1"/>
      <c r="B17" s="16" t="s">
        <v>275</v>
      </c>
      <c r="C17" s="13">
        <v>1</v>
      </c>
      <c r="D17" s="13">
        <v>2</v>
      </c>
      <c r="E17" s="10" t="s">
        <v>231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">
      <c r="A18" s="1"/>
      <c r="B18" s="17" t="s">
        <v>285</v>
      </c>
      <c r="C18" s="13">
        <v>1</v>
      </c>
      <c r="D18" s="13">
        <v>2</v>
      </c>
      <c r="E18" s="10" t="s">
        <v>230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">
      <c r="A19" s="1"/>
      <c r="B19" s="16" t="s">
        <v>286</v>
      </c>
      <c r="C19" s="13">
        <v>1</v>
      </c>
      <c r="D19" s="13">
        <v>2</v>
      </c>
      <c r="E19" s="10" t="s">
        <v>178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">
      <c r="A20" s="1"/>
      <c r="B20" s="16" t="s">
        <v>10</v>
      </c>
      <c r="C20" s="13">
        <v>1</v>
      </c>
      <c r="D20" s="13">
        <v>2</v>
      </c>
      <c r="E20" s="10" t="s">
        <v>178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10" t="s">
        <v>178</v>
      </c>
      <c r="F21" s="14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35100.600000000006</v>
      </c>
      <c r="H22" s="15">
        <f t="shared" ref="H22:H24" si="6">H23</f>
        <v>0</v>
      </c>
      <c r="I22" s="15">
        <f t="shared" ref="I22:K24" si="7">I23</f>
        <v>35100.600000000006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">
      <c r="A23" s="1"/>
      <c r="B23" s="16" t="s">
        <v>284</v>
      </c>
      <c r="C23" s="13">
        <v>1</v>
      </c>
      <c r="D23" s="13">
        <v>4</v>
      </c>
      <c r="E23" s="10" t="s">
        <v>79</v>
      </c>
      <c r="F23" s="14" t="s">
        <v>8</v>
      </c>
      <c r="G23" s="15">
        <f>G24</f>
        <v>35100.600000000006</v>
      </c>
      <c r="H23" s="15">
        <f t="shared" si="6"/>
        <v>0</v>
      </c>
      <c r="I23" s="15">
        <f t="shared" si="7"/>
        <v>35100.600000000006</v>
      </c>
      <c r="J23" s="15">
        <f t="shared" si="7"/>
        <v>35782.300000000003</v>
      </c>
      <c r="K23" s="15">
        <f t="shared" si="7"/>
        <v>35282.300000000003</v>
      </c>
    </row>
    <row r="24" spans="1:11" x14ac:dyDescent="0.2">
      <c r="A24" s="1"/>
      <c r="B24" s="16" t="s">
        <v>275</v>
      </c>
      <c r="C24" s="13">
        <v>1</v>
      </c>
      <c r="D24" s="13">
        <v>4</v>
      </c>
      <c r="E24" s="10" t="s">
        <v>231</v>
      </c>
      <c r="F24" s="14" t="s">
        <v>8</v>
      </c>
      <c r="G24" s="15">
        <f>G25</f>
        <v>35100.600000000006</v>
      </c>
      <c r="H24" s="15">
        <f t="shared" si="6"/>
        <v>0</v>
      </c>
      <c r="I24" s="15">
        <f t="shared" si="7"/>
        <v>35100.600000000006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">
      <c r="A25" s="1"/>
      <c r="B25" s="17" t="s">
        <v>285</v>
      </c>
      <c r="C25" s="13">
        <v>1</v>
      </c>
      <c r="D25" s="13">
        <v>4</v>
      </c>
      <c r="E25" s="10" t="s">
        <v>230</v>
      </c>
      <c r="F25" s="14"/>
      <c r="G25" s="15">
        <f>G26+G33</f>
        <v>35100.600000000006</v>
      </c>
      <c r="H25" s="15">
        <f t="shared" ref="H25" si="8">H26+H33</f>
        <v>0</v>
      </c>
      <c r="I25" s="15">
        <f>I26+I33</f>
        <v>35100.600000000006</v>
      </c>
      <c r="J25" s="15">
        <f>J26+J33</f>
        <v>35782.300000000003</v>
      </c>
      <c r="K25" s="15">
        <f>K26+K33</f>
        <v>35282.300000000003</v>
      </c>
    </row>
    <row r="26" spans="1:11" ht="24" x14ac:dyDescent="0.2">
      <c r="A26" s="1"/>
      <c r="B26" s="17" t="s">
        <v>318</v>
      </c>
      <c r="C26" s="13">
        <v>1</v>
      </c>
      <c r="D26" s="13">
        <v>4</v>
      </c>
      <c r="E26" s="10" t="s">
        <v>179</v>
      </c>
      <c r="F26" s="14" t="s">
        <v>8</v>
      </c>
      <c r="G26" s="15">
        <f>G27+G29+G31</f>
        <v>35050.600000000006</v>
      </c>
      <c r="H26" s="15">
        <f t="shared" ref="H26" si="9">H27+H29+H31</f>
        <v>0</v>
      </c>
      <c r="I26" s="15">
        <f>I27+I29+I31</f>
        <v>35050.600000000006</v>
      </c>
      <c r="J26" s="15">
        <f>J27+J29+J31</f>
        <v>35782.300000000003</v>
      </c>
      <c r="K26" s="15">
        <f>K27+K29+K31</f>
        <v>35282.300000000003</v>
      </c>
    </row>
    <row r="27" spans="1:11" ht="48" x14ac:dyDescent="0.2">
      <c r="A27" s="1"/>
      <c r="B27" s="18" t="s">
        <v>10</v>
      </c>
      <c r="C27" s="13">
        <v>1</v>
      </c>
      <c r="D27" s="13">
        <v>4</v>
      </c>
      <c r="E27" s="10" t="s">
        <v>179</v>
      </c>
      <c r="F27" s="14" t="s">
        <v>11</v>
      </c>
      <c r="G27" s="15">
        <f>G28</f>
        <v>34777.300000000003</v>
      </c>
      <c r="H27" s="15">
        <f t="shared" ref="H27" si="10">H28</f>
        <v>0</v>
      </c>
      <c r="I27" s="15">
        <f>I28</f>
        <v>34777.300000000003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10" t="s">
        <v>179</v>
      </c>
      <c r="F28" s="14" t="s">
        <v>13</v>
      </c>
      <c r="G28" s="15">
        <f>32777.3+2000</f>
        <v>34777.300000000003</v>
      </c>
      <c r="H28" s="15"/>
      <c r="I28" s="15">
        <f>G28+H28</f>
        <v>34777.300000000003</v>
      </c>
      <c r="J28" s="67">
        <v>35707</v>
      </c>
      <c r="K28" s="67">
        <v>35207</v>
      </c>
    </row>
    <row r="29" spans="1:11" ht="24" x14ac:dyDescent="0.2">
      <c r="A29" s="1"/>
      <c r="B29" s="18" t="s">
        <v>68</v>
      </c>
      <c r="C29" s="13">
        <v>1</v>
      </c>
      <c r="D29" s="13">
        <v>4</v>
      </c>
      <c r="E29" s="10" t="s">
        <v>179</v>
      </c>
      <c r="F29" s="14" t="s">
        <v>15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16</v>
      </c>
      <c r="C30" s="13">
        <v>1</v>
      </c>
      <c r="D30" s="13">
        <v>4</v>
      </c>
      <c r="E30" s="10" t="s">
        <v>179</v>
      </c>
      <c r="F30" s="14" t="s">
        <v>17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">
      <c r="A31" s="1"/>
      <c r="B31" s="18" t="s">
        <v>18</v>
      </c>
      <c r="C31" s="13">
        <v>1</v>
      </c>
      <c r="D31" s="13">
        <v>4</v>
      </c>
      <c r="E31" s="10" t="s">
        <v>179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19</v>
      </c>
      <c r="C32" s="13">
        <v>1</v>
      </c>
      <c r="D32" s="13">
        <v>4</v>
      </c>
      <c r="E32" s="10" t="s">
        <v>179</v>
      </c>
      <c r="F32" s="14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">
      <c r="A33" s="1"/>
      <c r="B33" s="17" t="s">
        <v>287</v>
      </c>
      <c r="C33" s="13">
        <v>1</v>
      </c>
      <c r="D33" s="13">
        <v>4</v>
      </c>
      <c r="E33" s="10" t="s">
        <v>180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hidden="1" x14ac:dyDescent="0.2">
      <c r="A34" s="1"/>
      <c r="B34" s="36" t="s">
        <v>10</v>
      </c>
      <c r="C34" s="37">
        <v>1</v>
      </c>
      <c r="D34" s="37">
        <v>4</v>
      </c>
      <c r="E34" s="74" t="s">
        <v>180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hidden="1" x14ac:dyDescent="0.2">
      <c r="A35" s="1"/>
      <c r="B35" s="12" t="s">
        <v>12</v>
      </c>
      <c r="C35" s="13">
        <v>1</v>
      </c>
      <c r="D35" s="13">
        <v>4</v>
      </c>
      <c r="E35" s="74" t="s">
        <v>180</v>
      </c>
      <c r="F35" s="70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">
      <c r="A36" s="1"/>
      <c r="B36" s="18" t="s">
        <v>68</v>
      </c>
      <c r="C36" s="13">
        <v>1</v>
      </c>
      <c r="D36" s="13">
        <v>4</v>
      </c>
      <c r="E36" s="74" t="s">
        <v>180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hidden="1" x14ac:dyDescent="0.2">
      <c r="A37" s="1"/>
      <c r="B37" s="30" t="s">
        <v>16</v>
      </c>
      <c r="C37" s="31">
        <v>1</v>
      </c>
      <c r="D37" s="31">
        <v>4</v>
      </c>
      <c r="E37" s="74" t="s">
        <v>180</v>
      </c>
      <c r="F37" s="71">
        <v>240</v>
      </c>
      <c r="G37" s="34"/>
      <c r="H37" s="34"/>
      <c r="I37" s="34"/>
      <c r="J37" s="34"/>
      <c r="K37" s="34"/>
    </row>
    <row r="38" spans="1:11" x14ac:dyDescent="0.2">
      <c r="A38" s="1"/>
      <c r="B38" s="18" t="s">
        <v>18</v>
      </c>
      <c r="C38" s="13">
        <v>1</v>
      </c>
      <c r="D38" s="13">
        <v>4</v>
      </c>
      <c r="E38" s="10" t="s">
        <v>180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72</v>
      </c>
      <c r="C39" s="13">
        <v>1</v>
      </c>
      <c r="D39" s="13">
        <v>4</v>
      </c>
      <c r="E39" s="10" t="s">
        <v>180</v>
      </c>
      <c r="F39" s="14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hidden="1" x14ac:dyDescent="0.2">
      <c r="A40" s="1"/>
      <c r="B40" s="18" t="s">
        <v>19</v>
      </c>
      <c r="C40" s="13">
        <v>1</v>
      </c>
      <c r="D40" s="13">
        <v>4</v>
      </c>
      <c r="E40" s="74" t="s">
        <v>180</v>
      </c>
      <c r="F40" s="70">
        <v>850</v>
      </c>
      <c r="G40" s="67">
        <v>0</v>
      </c>
      <c r="H40" s="15"/>
      <c r="I40" s="15">
        <f>G40+H40</f>
        <v>0</v>
      </c>
      <c r="J40" s="67">
        <v>0</v>
      </c>
      <c r="K40" s="67">
        <v>0</v>
      </c>
    </row>
    <row r="41" spans="1:11" ht="25.5" customHeight="1" x14ac:dyDescent="0.2">
      <c r="A41" s="1"/>
      <c r="B41" s="17" t="s">
        <v>143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">
      <c r="A42" s="1"/>
      <c r="B42" s="17" t="s">
        <v>317</v>
      </c>
      <c r="C42" s="13">
        <v>1</v>
      </c>
      <c r="D42" s="13">
        <v>6</v>
      </c>
      <c r="E42" s="10" t="s">
        <v>63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">
      <c r="A43" s="1"/>
      <c r="B43" s="17" t="s">
        <v>80</v>
      </c>
      <c r="C43" s="13">
        <v>1</v>
      </c>
      <c r="D43" s="13">
        <v>6</v>
      </c>
      <c r="E43" s="10" t="s">
        <v>88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">
      <c r="A44" s="1"/>
      <c r="B44" s="17" t="s">
        <v>61</v>
      </c>
      <c r="C44" s="13">
        <v>1</v>
      </c>
      <c r="D44" s="13">
        <v>6</v>
      </c>
      <c r="E44" s="10" t="s">
        <v>181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">
      <c r="A45" s="1"/>
      <c r="B45" s="17" t="s">
        <v>54</v>
      </c>
      <c r="C45" s="13">
        <v>1</v>
      </c>
      <c r="D45" s="13">
        <v>6</v>
      </c>
      <c r="E45" s="10" t="s">
        <v>181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55</v>
      </c>
      <c r="C46" s="13">
        <v>1</v>
      </c>
      <c r="D46" s="13">
        <v>6</v>
      </c>
      <c r="E46" s="10" t="s">
        <v>181</v>
      </c>
      <c r="F46" s="14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">
      <c r="A47" s="1"/>
      <c r="B47" s="12" t="s">
        <v>156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">
      <c r="A48" s="1"/>
      <c r="B48" s="17" t="s">
        <v>317</v>
      </c>
      <c r="C48" s="13">
        <v>1</v>
      </c>
      <c r="D48" s="13">
        <v>7</v>
      </c>
      <c r="E48" s="10" t="s">
        <v>63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">
      <c r="A49" s="1"/>
      <c r="B49" s="17" t="s">
        <v>158</v>
      </c>
      <c r="C49" s="13">
        <v>1</v>
      </c>
      <c r="D49" s="13">
        <v>7</v>
      </c>
      <c r="E49" s="10" t="s">
        <v>232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">
      <c r="A50" s="1"/>
      <c r="B50" s="17" t="s">
        <v>157</v>
      </c>
      <c r="C50" s="13">
        <v>1</v>
      </c>
      <c r="D50" s="13">
        <v>7</v>
      </c>
      <c r="E50" s="74" t="s">
        <v>182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">
      <c r="A51" s="1"/>
      <c r="B51" s="17" t="s">
        <v>18</v>
      </c>
      <c r="C51" s="13">
        <v>1</v>
      </c>
      <c r="D51" s="13">
        <v>7</v>
      </c>
      <c r="E51" s="74" t="s">
        <v>182</v>
      </c>
      <c r="F51" s="14" t="s">
        <v>21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">
      <c r="A52" s="1"/>
      <c r="B52" s="18" t="s">
        <v>159</v>
      </c>
      <c r="C52" s="13">
        <v>1</v>
      </c>
      <c r="D52" s="13">
        <v>7</v>
      </c>
      <c r="E52" s="74" t="s">
        <v>182</v>
      </c>
      <c r="F52" s="70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">
      <c r="A53" s="1"/>
      <c r="B53" s="12" t="s">
        <v>20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48" x14ac:dyDescent="0.2">
      <c r="A54" s="1"/>
      <c r="B54" s="16" t="s">
        <v>298</v>
      </c>
      <c r="C54" s="13">
        <v>1</v>
      </c>
      <c r="D54" s="13">
        <v>11</v>
      </c>
      <c r="E54" s="10" t="s">
        <v>90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x14ac:dyDescent="0.2">
      <c r="A55" s="1"/>
      <c r="B55" s="17" t="s">
        <v>275</v>
      </c>
      <c r="C55" s="13">
        <v>1</v>
      </c>
      <c r="D55" s="13">
        <v>11</v>
      </c>
      <c r="E55" s="10" t="s">
        <v>233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35.25" customHeight="1" x14ac:dyDescent="0.2">
      <c r="A56" s="1"/>
      <c r="B56" s="17" t="s">
        <v>299</v>
      </c>
      <c r="C56" s="13">
        <v>1</v>
      </c>
      <c r="D56" s="13">
        <v>11</v>
      </c>
      <c r="E56" s="10" t="s">
        <v>234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x14ac:dyDescent="0.2">
      <c r="A57" s="1"/>
      <c r="B57" s="17" t="s">
        <v>302</v>
      </c>
      <c r="C57" s="13">
        <v>1</v>
      </c>
      <c r="D57" s="13">
        <v>11</v>
      </c>
      <c r="E57" s="10" t="s">
        <v>183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">
      <c r="A58" s="1"/>
      <c r="B58" s="17" t="s">
        <v>18</v>
      </c>
      <c r="C58" s="13">
        <v>1</v>
      </c>
      <c r="D58" s="13">
        <v>11</v>
      </c>
      <c r="E58" s="10" t="s">
        <v>183</v>
      </c>
      <c r="F58" s="14" t="s">
        <v>21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22</v>
      </c>
      <c r="C59" s="13">
        <v>1</v>
      </c>
      <c r="D59" s="13">
        <v>11</v>
      </c>
      <c r="E59" s="10" t="s">
        <v>183</v>
      </c>
      <c r="F59" s="14" t="s">
        <v>23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">
      <c r="A60" s="1"/>
      <c r="B60" s="12" t="s">
        <v>24</v>
      </c>
      <c r="C60" s="13">
        <v>1</v>
      </c>
      <c r="D60" s="13">
        <v>13</v>
      </c>
      <c r="E60" s="10"/>
      <c r="F60" s="14" t="s">
        <v>8</v>
      </c>
      <c r="G60" s="15">
        <f>G61+G75+G84</f>
        <v>37877.599999999999</v>
      </c>
      <c r="H60" s="15">
        <f t="shared" ref="H60:I60" si="21">H61+H75+H84</f>
        <v>0</v>
      </c>
      <c r="I60" s="15">
        <f t="shared" si="21"/>
        <v>37877.599999999999</v>
      </c>
      <c r="J60" s="15">
        <f>J61+J75+J84</f>
        <v>38499.200000000004</v>
      </c>
      <c r="K60" s="15">
        <f>K61+K75+K84</f>
        <v>42128.100000000006</v>
      </c>
    </row>
    <row r="61" spans="1:11" ht="24" x14ac:dyDescent="0.2">
      <c r="A61" s="1"/>
      <c r="B61" s="16" t="s">
        <v>284</v>
      </c>
      <c r="C61" s="13">
        <v>1</v>
      </c>
      <c r="D61" s="13">
        <v>13</v>
      </c>
      <c r="E61" s="10" t="s">
        <v>79</v>
      </c>
      <c r="F61" s="14" t="s">
        <v>8</v>
      </c>
      <c r="G61" s="15">
        <f>G62</f>
        <v>37707.799999999996</v>
      </c>
      <c r="H61" s="15">
        <f t="shared" ref="H61:H62" si="22">H62</f>
        <v>0</v>
      </c>
      <c r="I61" s="15">
        <f t="shared" ref="I61:K62" si="23">I62</f>
        <v>37707.799999999996</v>
      </c>
      <c r="J61" s="15">
        <f t="shared" si="23"/>
        <v>35192.9</v>
      </c>
      <c r="K61" s="15">
        <f t="shared" si="23"/>
        <v>35530.200000000004</v>
      </c>
    </row>
    <row r="62" spans="1:11" x14ac:dyDescent="0.2">
      <c r="A62" s="1"/>
      <c r="B62" s="16" t="s">
        <v>275</v>
      </c>
      <c r="C62" s="13">
        <v>1</v>
      </c>
      <c r="D62" s="13">
        <v>13</v>
      </c>
      <c r="E62" s="10" t="s">
        <v>231</v>
      </c>
      <c r="F62" s="14"/>
      <c r="G62" s="15">
        <f>G63</f>
        <v>37707.799999999996</v>
      </c>
      <c r="H62" s="15">
        <f t="shared" si="22"/>
        <v>0</v>
      </c>
      <c r="I62" s="15">
        <f t="shared" si="23"/>
        <v>37707.799999999996</v>
      </c>
      <c r="J62" s="15">
        <f t="shared" si="23"/>
        <v>35192.9</v>
      </c>
      <c r="K62" s="15">
        <f t="shared" si="23"/>
        <v>35530.200000000004</v>
      </c>
    </row>
    <row r="63" spans="1:11" s="2" customFormat="1" ht="24" x14ac:dyDescent="0.2">
      <c r="A63" s="1"/>
      <c r="B63" s="36" t="s">
        <v>276</v>
      </c>
      <c r="C63" s="37">
        <v>1</v>
      </c>
      <c r="D63" s="37">
        <v>13</v>
      </c>
      <c r="E63" s="38" t="s">
        <v>235</v>
      </c>
      <c r="F63" s="39"/>
      <c r="G63" s="40">
        <f>G64+G72</f>
        <v>37707.799999999996</v>
      </c>
      <c r="H63" s="40">
        <f t="shared" ref="H63" si="24">H64+H72</f>
        <v>0</v>
      </c>
      <c r="I63" s="40">
        <f>I64+I72</f>
        <v>37707.799999999996</v>
      </c>
      <c r="J63" s="40">
        <f>J64+J72</f>
        <v>35192.9</v>
      </c>
      <c r="K63" s="40">
        <f>K64+K72</f>
        <v>35530.200000000004</v>
      </c>
    </row>
    <row r="64" spans="1:11" ht="24" x14ac:dyDescent="0.2">
      <c r="A64" s="1"/>
      <c r="B64" s="17" t="s">
        <v>60</v>
      </c>
      <c r="C64" s="13">
        <v>1</v>
      </c>
      <c r="D64" s="13">
        <v>13</v>
      </c>
      <c r="E64" s="10" t="s">
        <v>184</v>
      </c>
      <c r="F64" s="14"/>
      <c r="G64" s="15">
        <f>G65+G67+G69</f>
        <v>37707.799999999996</v>
      </c>
      <c r="H64" s="15">
        <f t="shared" ref="H64" si="25">H65+H67+H69</f>
        <v>0</v>
      </c>
      <c r="I64" s="15">
        <f>I65+I67+I69</f>
        <v>37707.799999999996</v>
      </c>
      <c r="J64" s="15">
        <f>J65+J67+J69</f>
        <v>35192.9</v>
      </c>
      <c r="K64" s="15">
        <f>K65+K67+K69</f>
        <v>35530.200000000004</v>
      </c>
    </row>
    <row r="65" spans="1:11" ht="48" x14ac:dyDescent="0.2">
      <c r="A65" s="1"/>
      <c r="B65" s="18" t="s">
        <v>10</v>
      </c>
      <c r="C65" s="13">
        <v>1</v>
      </c>
      <c r="D65" s="13">
        <v>13</v>
      </c>
      <c r="E65" s="10" t="s">
        <v>184</v>
      </c>
      <c r="F65" s="14" t="s">
        <v>11</v>
      </c>
      <c r="G65" s="15">
        <f>G66</f>
        <v>34514</v>
      </c>
      <c r="H65" s="15">
        <f t="shared" ref="H65" si="26">H66</f>
        <v>0</v>
      </c>
      <c r="I65" s="15">
        <f>I66</f>
        <v>34514</v>
      </c>
      <c r="J65" s="15">
        <f>J66</f>
        <v>34747.9</v>
      </c>
      <c r="K65" s="15">
        <f>K66</f>
        <v>34747.9</v>
      </c>
    </row>
    <row r="66" spans="1:11" x14ac:dyDescent="0.2">
      <c r="A66" s="1"/>
      <c r="B66" s="18" t="s">
        <v>71</v>
      </c>
      <c r="C66" s="13">
        <v>1</v>
      </c>
      <c r="D66" s="13">
        <v>13</v>
      </c>
      <c r="E66" s="10" t="s">
        <v>184</v>
      </c>
      <c r="F66" s="14">
        <v>110</v>
      </c>
      <c r="G66" s="15">
        <f>33412.1+1101.9</f>
        <v>34514</v>
      </c>
      <c r="H66" s="15"/>
      <c r="I66" s="15">
        <f>G66+H66</f>
        <v>34514</v>
      </c>
      <c r="J66" s="15">
        <f>34748-0.1</f>
        <v>34747.9</v>
      </c>
      <c r="K66" s="15">
        <f>34748-0.1</f>
        <v>34747.9</v>
      </c>
    </row>
    <row r="67" spans="1:11" ht="24" x14ac:dyDescent="0.2">
      <c r="A67" s="1"/>
      <c r="B67" s="18" t="s">
        <v>68</v>
      </c>
      <c r="C67" s="13">
        <v>1</v>
      </c>
      <c r="D67" s="13">
        <v>13</v>
      </c>
      <c r="E67" s="10" t="s">
        <v>184</v>
      </c>
      <c r="F67" s="14">
        <v>200</v>
      </c>
      <c r="G67" s="15">
        <f>G68</f>
        <v>3145.6</v>
      </c>
      <c r="H67" s="15">
        <f t="shared" ref="H67" si="27">H68</f>
        <v>0</v>
      </c>
      <c r="I67" s="15">
        <f>I68</f>
        <v>3145.6</v>
      </c>
      <c r="J67" s="15">
        <f>J68</f>
        <v>445</v>
      </c>
      <c r="K67" s="15">
        <f>K68</f>
        <v>782.3</v>
      </c>
    </row>
    <row r="68" spans="1:11" ht="24" x14ac:dyDescent="0.2">
      <c r="A68" s="1"/>
      <c r="B68" s="18" t="s">
        <v>16</v>
      </c>
      <c r="C68" s="13">
        <v>1</v>
      </c>
      <c r="D68" s="13">
        <v>13</v>
      </c>
      <c r="E68" s="10" t="s">
        <v>184</v>
      </c>
      <c r="F68" s="14">
        <v>240</v>
      </c>
      <c r="G68" s="15">
        <v>3145.6</v>
      </c>
      <c r="H68" s="15"/>
      <c r="I68" s="15">
        <f>G68+H68</f>
        <v>3145.6</v>
      </c>
      <c r="J68" s="15">
        <v>445</v>
      </c>
      <c r="K68" s="15">
        <v>782.3</v>
      </c>
    </row>
    <row r="69" spans="1:11" x14ac:dyDescent="0.2">
      <c r="A69" s="1"/>
      <c r="B69" s="18" t="s">
        <v>18</v>
      </c>
      <c r="C69" s="13">
        <v>1</v>
      </c>
      <c r="D69" s="13">
        <v>13</v>
      </c>
      <c r="E69" s="10" t="s">
        <v>184</v>
      </c>
      <c r="F69" s="14">
        <v>800</v>
      </c>
      <c r="G69" s="15">
        <f>G70+G71</f>
        <v>48.2</v>
      </c>
      <c r="H69" s="15">
        <f t="shared" ref="H69" si="28">H70+H71</f>
        <v>0</v>
      </c>
      <c r="I69" s="15">
        <f>I70+I71</f>
        <v>48.2</v>
      </c>
      <c r="J69" s="15">
        <f>J70+J71</f>
        <v>0</v>
      </c>
      <c r="K69" s="15">
        <f>K70+K71</f>
        <v>0</v>
      </c>
    </row>
    <row r="70" spans="1:11" s="2" customFormat="1" hidden="1" x14ac:dyDescent="0.2">
      <c r="A70" s="1"/>
      <c r="B70" s="41" t="s">
        <v>72</v>
      </c>
      <c r="C70" s="42">
        <v>1</v>
      </c>
      <c r="D70" s="42">
        <v>13</v>
      </c>
      <c r="E70" s="74" t="s">
        <v>184</v>
      </c>
      <c r="F70" s="72">
        <v>830</v>
      </c>
      <c r="G70" s="44">
        <v>0</v>
      </c>
      <c r="H70" s="44"/>
      <c r="I70" s="44">
        <v>0</v>
      </c>
      <c r="J70" s="44">
        <v>0</v>
      </c>
      <c r="K70" s="44">
        <v>0</v>
      </c>
    </row>
    <row r="71" spans="1:11" x14ac:dyDescent="0.2">
      <c r="A71" s="1"/>
      <c r="B71" s="18" t="s">
        <v>19</v>
      </c>
      <c r="C71" s="13">
        <v>1</v>
      </c>
      <c r="D71" s="13">
        <v>13</v>
      </c>
      <c r="E71" s="10" t="s">
        <v>184</v>
      </c>
      <c r="F71" s="14">
        <v>850</v>
      </c>
      <c r="G71" s="58">
        <v>48.2</v>
      </c>
      <c r="H71" s="58"/>
      <c r="I71" s="58">
        <f>G71+H71</f>
        <v>48.2</v>
      </c>
      <c r="J71" s="58">
        <v>0</v>
      </c>
      <c r="K71" s="58">
        <v>0</v>
      </c>
    </row>
    <row r="72" spans="1:11" ht="24" hidden="1" x14ac:dyDescent="0.2">
      <c r="A72" s="1"/>
      <c r="B72" s="47" t="s">
        <v>115</v>
      </c>
      <c r="C72" s="13">
        <v>1</v>
      </c>
      <c r="D72" s="13">
        <v>13</v>
      </c>
      <c r="E72" s="69" t="s">
        <v>185</v>
      </c>
      <c r="F72" s="14"/>
      <c r="G72" s="15">
        <f>G73</f>
        <v>0</v>
      </c>
      <c r="H72" s="15">
        <f t="shared" ref="H72:H73" si="29">H73</f>
        <v>0</v>
      </c>
      <c r="I72" s="15">
        <f t="shared" ref="I72:K73" si="30">I73</f>
        <v>0</v>
      </c>
      <c r="J72" s="15">
        <f t="shared" si="30"/>
        <v>0</v>
      </c>
      <c r="K72" s="15">
        <f t="shared" si="30"/>
        <v>0</v>
      </c>
    </row>
    <row r="73" spans="1:11" ht="24" hidden="1" x14ac:dyDescent="0.2">
      <c r="A73" s="1"/>
      <c r="B73" s="18" t="s">
        <v>68</v>
      </c>
      <c r="C73" s="13">
        <v>1</v>
      </c>
      <c r="D73" s="13">
        <v>13</v>
      </c>
      <c r="E73" s="69" t="s">
        <v>185</v>
      </c>
      <c r="F73" s="14">
        <v>200</v>
      </c>
      <c r="G73" s="15">
        <f>G74</f>
        <v>0</v>
      </c>
      <c r="H73" s="15">
        <f t="shared" si="29"/>
        <v>0</v>
      </c>
      <c r="I73" s="15">
        <f t="shared" si="30"/>
        <v>0</v>
      </c>
      <c r="J73" s="15">
        <f t="shared" si="30"/>
        <v>0</v>
      </c>
      <c r="K73" s="15">
        <f t="shared" si="30"/>
        <v>0</v>
      </c>
    </row>
    <row r="74" spans="1:11" ht="24" hidden="1" x14ac:dyDescent="0.2">
      <c r="A74" s="1"/>
      <c r="B74" s="18" t="s">
        <v>16</v>
      </c>
      <c r="C74" s="13">
        <v>1</v>
      </c>
      <c r="D74" s="13">
        <v>13</v>
      </c>
      <c r="E74" s="69" t="s">
        <v>185</v>
      </c>
      <c r="F74" s="70">
        <v>240</v>
      </c>
      <c r="G74" s="15"/>
      <c r="H74" s="15"/>
      <c r="I74" s="15"/>
      <c r="J74" s="15"/>
      <c r="K74" s="15"/>
    </row>
    <row r="75" spans="1:11" ht="24" x14ac:dyDescent="0.2">
      <c r="A75" s="1"/>
      <c r="B75" s="17" t="s">
        <v>151</v>
      </c>
      <c r="C75" s="13">
        <v>1</v>
      </c>
      <c r="D75" s="13">
        <v>13</v>
      </c>
      <c r="E75" s="10" t="s">
        <v>81</v>
      </c>
      <c r="F75" s="14"/>
      <c r="G75" s="15">
        <f>G76</f>
        <v>169.8</v>
      </c>
      <c r="H75" s="15">
        <f t="shared" ref="H75:I75" si="31">H77</f>
        <v>0</v>
      </c>
      <c r="I75" s="15">
        <f t="shared" si="31"/>
        <v>169.8</v>
      </c>
      <c r="J75" s="15">
        <f>J77</f>
        <v>19.8</v>
      </c>
      <c r="K75" s="15">
        <f>K77</f>
        <v>19.8</v>
      </c>
    </row>
    <row r="76" spans="1:11" x14ac:dyDescent="0.2">
      <c r="A76" s="1"/>
      <c r="B76" s="16" t="s">
        <v>275</v>
      </c>
      <c r="C76" s="13">
        <v>1</v>
      </c>
      <c r="D76" s="13">
        <v>13</v>
      </c>
      <c r="E76" s="10" t="s">
        <v>320</v>
      </c>
      <c r="F76" s="14"/>
      <c r="G76" s="15">
        <f>G77</f>
        <v>169.8</v>
      </c>
      <c r="H76" s="15"/>
      <c r="I76" s="15"/>
      <c r="J76" s="15"/>
      <c r="K76" s="15"/>
    </row>
    <row r="77" spans="1:11" ht="34.5" customHeight="1" x14ac:dyDescent="0.2">
      <c r="A77" s="1"/>
      <c r="B77" s="17" t="s">
        <v>290</v>
      </c>
      <c r="C77" s="13">
        <v>1</v>
      </c>
      <c r="D77" s="13">
        <v>13</v>
      </c>
      <c r="E77" s="10" t="s">
        <v>236</v>
      </c>
      <c r="F77" s="14"/>
      <c r="G77" s="15">
        <f>G78+G81</f>
        <v>169.8</v>
      </c>
      <c r="H77" s="15">
        <f t="shared" ref="H77:I77" si="32">H78+H81</f>
        <v>0</v>
      </c>
      <c r="I77" s="15">
        <f t="shared" si="32"/>
        <v>169.8</v>
      </c>
      <c r="J77" s="15">
        <f>J78+J81</f>
        <v>19.8</v>
      </c>
      <c r="K77" s="15">
        <f>K78+K81</f>
        <v>19.8</v>
      </c>
    </row>
    <row r="78" spans="1:11" ht="48" x14ac:dyDescent="0.2">
      <c r="A78" s="1"/>
      <c r="B78" s="17" t="s">
        <v>61</v>
      </c>
      <c r="C78" s="13">
        <v>1</v>
      </c>
      <c r="D78" s="13">
        <v>13</v>
      </c>
      <c r="E78" s="10" t="s">
        <v>186</v>
      </c>
      <c r="F78" s="14"/>
      <c r="G78" s="15">
        <f>G79</f>
        <v>19.8</v>
      </c>
      <c r="H78" s="15">
        <f t="shared" ref="H78:H79" si="33">H79</f>
        <v>0</v>
      </c>
      <c r="I78" s="15">
        <f t="shared" ref="I78:K79" si="34">I79</f>
        <v>19.8</v>
      </c>
      <c r="J78" s="15">
        <f t="shared" si="34"/>
        <v>19.8</v>
      </c>
      <c r="K78" s="15">
        <f t="shared" si="34"/>
        <v>19.8</v>
      </c>
    </row>
    <row r="79" spans="1:11" x14ac:dyDescent="0.2">
      <c r="A79" s="1"/>
      <c r="B79" s="17" t="s">
        <v>54</v>
      </c>
      <c r="C79" s="13">
        <v>1</v>
      </c>
      <c r="D79" s="13">
        <v>13</v>
      </c>
      <c r="E79" s="10" t="s">
        <v>186</v>
      </c>
      <c r="F79" s="14">
        <v>500</v>
      </c>
      <c r="G79" s="15">
        <f>G80</f>
        <v>19.8</v>
      </c>
      <c r="H79" s="15">
        <f t="shared" si="33"/>
        <v>0</v>
      </c>
      <c r="I79" s="15">
        <f t="shared" si="34"/>
        <v>19.8</v>
      </c>
      <c r="J79" s="15">
        <f t="shared" si="34"/>
        <v>19.8</v>
      </c>
      <c r="K79" s="15">
        <f t="shared" si="34"/>
        <v>19.8</v>
      </c>
    </row>
    <row r="80" spans="1:11" x14ac:dyDescent="0.2">
      <c r="A80" s="1"/>
      <c r="B80" s="18" t="s">
        <v>55</v>
      </c>
      <c r="C80" s="13">
        <v>1</v>
      </c>
      <c r="D80" s="13">
        <v>13</v>
      </c>
      <c r="E80" s="10" t="s">
        <v>186</v>
      </c>
      <c r="F80" s="14">
        <v>540</v>
      </c>
      <c r="G80" s="15">
        <f>19.7+0.1</f>
        <v>19.8</v>
      </c>
      <c r="H80" s="15"/>
      <c r="I80" s="15">
        <f>G80+H80</f>
        <v>19.8</v>
      </c>
      <c r="J80" s="67">
        <f>19.7+0.1</f>
        <v>19.8</v>
      </c>
      <c r="K80" s="67">
        <f>19.7+0.1</f>
        <v>19.8</v>
      </c>
    </row>
    <row r="81" spans="1:11" x14ac:dyDescent="0.2">
      <c r="A81" s="1"/>
      <c r="B81" s="18" t="s">
        <v>281</v>
      </c>
      <c r="C81" s="13">
        <v>1</v>
      </c>
      <c r="D81" s="13">
        <v>13</v>
      </c>
      <c r="E81" s="10" t="s">
        <v>187</v>
      </c>
      <c r="F81" s="14"/>
      <c r="G81" s="15">
        <f>G82</f>
        <v>150</v>
      </c>
      <c r="H81" s="15">
        <f t="shared" ref="H81:H82" si="35">H82</f>
        <v>0</v>
      </c>
      <c r="I81" s="15">
        <f t="shared" ref="I81:K82" si="36">I82</f>
        <v>150</v>
      </c>
      <c r="J81" s="15">
        <f t="shared" si="36"/>
        <v>0</v>
      </c>
      <c r="K81" s="15">
        <f t="shared" si="36"/>
        <v>0</v>
      </c>
    </row>
    <row r="82" spans="1:11" ht="24" x14ac:dyDescent="0.2">
      <c r="A82" s="1"/>
      <c r="B82" s="18" t="s">
        <v>68</v>
      </c>
      <c r="C82" s="13">
        <v>1</v>
      </c>
      <c r="D82" s="13">
        <v>13</v>
      </c>
      <c r="E82" s="10" t="s">
        <v>187</v>
      </c>
      <c r="F82" s="14">
        <v>200</v>
      </c>
      <c r="G82" s="15">
        <f>G83</f>
        <v>150</v>
      </c>
      <c r="H82" s="15">
        <f t="shared" si="35"/>
        <v>0</v>
      </c>
      <c r="I82" s="15">
        <f t="shared" si="36"/>
        <v>150</v>
      </c>
      <c r="J82" s="15">
        <f t="shared" si="36"/>
        <v>0</v>
      </c>
      <c r="K82" s="15">
        <f t="shared" si="36"/>
        <v>0</v>
      </c>
    </row>
    <row r="83" spans="1:11" ht="24" x14ac:dyDescent="0.2">
      <c r="A83" s="1"/>
      <c r="B83" s="18" t="s">
        <v>16</v>
      </c>
      <c r="C83" s="13">
        <v>1</v>
      </c>
      <c r="D83" s="13">
        <v>13</v>
      </c>
      <c r="E83" s="10" t="s">
        <v>187</v>
      </c>
      <c r="F83" s="14">
        <v>240</v>
      </c>
      <c r="G83" s="15">
        <v>150</v>
      </c>
      <c r="H83" s="15"/>
      <c r="I83" s="15">
        <f>G83+H83</f>
        <v>150</v>
      </c>
      <c r="J83" s="15">
        <v>0</v>
      </c>
      <c r="K83" s="15">
        <v>0</v>
      </c>
    </row>
    <row r="84" spans="1:11" hidden="1" x14ac:dyDescent="0.2">
      <c r="A84" s="1"/>
      <c r="B84" s="17" t="s">
        <v>317</v>
      </c>
      <c r="C84" s="37">
        <v>1</v>
      </c>
      <c r="D84" s="37">
        <v>13</v>
      </c>
      <c r="E84" s="46" t="s">
        <v>63</v>
      </c>
      <c r="F84" s="39"/>
      <c r="G84" s="40">
        <f>G85</f>
        <v>0</v>
      </c>
      <c r="H84" s="40">
        <f t="shared" ref="H84" si="37">H85</f>
        <v>0</v>
      </c>
      <c r="I84" s="40">
        <f>I85</f>
        <v>0</v>
      </c>
      <c r="J84" s="40">
        <f>J85</f>
        <v>3286.5</v>
      </c>
      <c r="K84" s="40">
        <f>K85</f>
        <v>6578.1</v>
      </c>
    </row>
    <row r="85" spans="1:11" hidden="1" x14ac:dyDescent="0.2">
      <c r="A85" s="1"/>
      <c r="B85" s="17" t="s">
        <v>73</v>
      </c>
      <c r="C85" s="13">
        <v>1</v>
      </c>
      <c r="D85" s="13">
        <v>13</v>
      </c>
      <c r="E85" s="76" t="s">
        <v>188</v>
      </c>
      <c r="F85" s="14"/>
      <c r="G85" s="15">
        <f t="shared" ref="G85:K86" si="38">G86</f>
        <v>0</v>
      </c>
      <c r="H85" s="15">
        <f t="shared" si="38"/>
        <v>0</v>
      </c>
      <c r="I85" s="15">
        <f t="shared" si="38"/>
        <v>0</v>
      </c>
      <c r="J85" s="15">
        <f t="shared" si="38"/>
        <v>3286.5</v>
      </c>
      <c r="K85" s="15">
        <f t="shared" si="38"/>
        <v>6578.1</v>
      </c>
    </row>
    <row r="86" spans="1:11" hidden="1" x14ac:dyDescent="0.2">
      <c r="A86" s="1"/>
      <c r="B86" s="17" t="s">
        <v>18</v>
      </c>
      <c r="C86" s="13">
        <v>1</v>
      </c>
      <c r="D86" s="13">
        <v>13</v>
      </c>
      <c r="E86" s="76" t="s">
        <v>188</v>
      </c>
      <c r="F86" s="14">
        <v>800</v>
      </c>
      <c r="G86" s="15">
        <f t="shared" si="38"/>
        <v>0</v>
      </c>
      <c r="H86" s="15">
        <f t="shared" si="38"/>
        <v>0</v>
      </c>
      <c r="I86" s="15">
        <f t="shared" si="38"/>
        <v>0</v>
      </c>
      <c r="J86" s="15">
        <f t="shared" si="38"/>
        <v>3286.5</v>
      </c>
      <c r="K86" s="15">
        <f t="shared" si="38"/>
        <v>6578.1</v>
      </c>
    </row>
    <row r="87" spans="1:11" hidden="1" x14ac:dyDescent="0.2">
      <c r="A87" s="1"/>
      <c r="B87" s="30" t="s">
        <v>22</v>
      </c>
      <c r="C87" s="31">
        <v>1</v>
      </c>
      <c r="D87" s="31">
        <v>13</v>
      </c>
      <c r="E87" s="76" t="s">
        <v>188</v>
      </c>
      <c r="F87" s="71">
        <v>870</v>
      </c>
      <c r="G87" s="34">
        <v>0</v>
      </c>
      <c r="H87" s="34"/>
      <c r="I87" s="34">
        <v>0</v>
      </c>
      <c r="J87" s="34">
        <v>3286.5</v>
      </c>
      <c r="K87" s="34">
        <v>6578.1</v>
      </c>
    </row>
    <row r="88" spans="1:11" x14ac:dyDescent="0.2">
      <c r="A88" s="1"/>
      <c r="B88" s="20" t="s">
        <v>25</v>
      </c>
      <c r="C88" s="13">
        <v>2</v>
      </c>
      <c r="D88" s="10" t="s">
        <v>26</v>
      </c>
      <c r="E88" s="10"/>
      <c r="F88" s="14"/>
      <c r="G88" s="15">
        <f t="shared" ref="G88:K93" si="39">G89</f>
        <v>1591.9</v>
      </c>
      <c r="H88" s="15">
        <f t="shared" si="39"/>
        <v>0</v>
      </c>
      <c r="I88" s="15">
        <f t="shared" si="39"/>
        <v>1591.9</v>
      </c>
      <c r="J88" s="15">
        <f t="shared" si="39"/>
        <v>0</v>
      </c>
      <c r="K88" s="15">
        <f t="shared" si="39"/>
        <v>0</v>
      </c>
    </row>
    <row r="89" spans="1:11" x14ac:dyDescent="0.2">
      <c r="A89" s="1"/>
      <c r="B89" s="17" t="s">
        <v>27</v>
      </c>
      <c r="C89" s="13">
        <v>2</v>
      </c>
      <c r="D89" s="13">
        <v>3</v>
      </c>
      <c r="E89" s="21"/>
      <c r="F89" s="14"/>
      <c r="G89" s="15">
        <f t="shared" si="39"/>
        <v>1591.9</v>
      </c>
      <c r="H89" s="15">
        <f t="shared" si="39"/>
        <v>0</v>
      </c>
      <c r="I89" s="15">
        <f t="shared" si="39"/>
        <v>1591.9</v>
      </c>
      <c r="J89" s="15">
        <f t="shared" si="39"/>
        <v>0</v>
      </c>
      <c r="K89" s="15">
        <f t="shared" si="39"/>
        <v>0</v>
      </c>
    </row>
    <row r="90" spans="1:11" x14ac:dyDescent="0.2">
      <c r="A90" s="1"/>
      <c r="B90" s="17" t="s">
        <v>317</v>
      </c>
      <c r="C90" s="13">
        <v>2</v>
      </c>
      <c r="D90" s="13">
        <v>3</v>
      </c>
      <c r="E90" s="22" t="s">
        <v>63</v>
      </c>
      <c r="F90" s="14" t="s">
        <v>8</v>
      </c>
      <c r="G90" s="15">
        <f>G91</f>
        <v>1591.9</v>
      </c>
      <c r="H90" s="15">
        <f t="shared" si="39"/>
        <v>0</v>
      </c>
      <c r="I90" s="15">
        <f t="shared" ref="I90:K91" si="40">I91</f>
        <v>1591.9</v>
      </c>
      <c r="J90" s="15">
        <f t="shared" si="40"/>
        <v>0</v>
      </c>
      <c r="K90" s="15">
        <f t="shared" si="40"/>
        <v>0</v>
      </c>
    </row>
    <row r="91" spans="1:11" ht="21.75" customHeight="1" x14ac:dyDescent="0.2">
      <c r="A91" s="1"/>
      <c r="B91" s="17" t="s">
        <v>87</v>
      </c>
      <c r="C91" s="13">
        <v>2</v>
      </c>
      <c r="D91" s="13">
        <v>3</v>
      </c>
      <c r="E91" s="22" t="s">
        <v>237</v>
      </c>
      <c r="F91" s="14"/>
      <c r="G91" s="15">
        <f>G92</f>
        <v>1591.9</v>
      </c>
      <c r="H91" s="15">
        <f t="shared" si="39"/>
        <v>0</v>
      </c>
      <c r="I91" s="15">
        <f t="shared" si="40"/>
        <v>1591.9</v>
      </c>
      <c r="J91" s="15">
        <f t="shared" si="40"/>
        <v>0</v>
      </c>
      <c r="K91" s="15">
        <f t="shared" si="40"/>
        <v>0</v>
      </c>
    </row>
    <row r="92" spans="1:11" s="2" customFormat="1" ht="25.5" customHeight="1" x14ac:dyDescent="0.2">
      <c r="A92" s="1"/>
      <c r="B92" s="17" t="s">
        <v>142</v>
      </c>
      <c r="C92" s="13">
        <v>2</v>
      </c>
      <c r="D92" s="13">
        <v>3</v>
      </c>
      <c r="E92" s="22" t="s">
        <v>189</v>
      </c>
      <c r="F92" s="14"/>
      <c r="G92" s="15">
        <f>G93+G95</f>
        <v>1591.9</v>
      </c>
      <c r="H92" s="15">
        <f t="shared" ref="H92" si="41">H93+H95</f>
        <v>0</v>
      </c>
      <c r="I92" s="15">
        <f>I93+I95</f>
        <v>1591.9</v>
      </c>
      <c r="J92" s="15">
        <f>J93+J95</f>
        <v>0</v>
      </c>
      <c r="K92" s="15">
        <f>K93+K95</f>
        <v>0</v>
      </c>
    </row>
    <row r="93" spans="1:11" s="2" customFormat="1" ht="50.25" customHeight="1" x14ac:dyDescent="0.2">
      <c r="A93" s="1"/>
      <c r="B93" s="18" t="s">
        <v>10</v>
      </c>
      <c r="C93" s="13">
        <v>2</v>
      </c>
      <c r="D93" s="13">
        <v>3</v>
      </c>
      <c r="E93" s="22" t="s">
        <v>189</v>
      </c>
      <c r="F93" s="14">
        <v>100</v>
      </c>
      <c r="G93" s="15">
        <f t="shared" si="39"/>
        <v>1306.9000000000001</v>
      </c>
      <c r="H93" s="15">
        <f t="shared" si="39"/>
        <v>0</v>
      </c>
      <c r="I93" s="15">
        <f t="shared" si="39"/>
        <v>1306.9000000000001</v>
      </c>
      <c r="J93" s="15">
        <f t="shared" si="39"/>
        <v>0</v>
      </c>
      <c r="K93" s="15">
        <f t="shared" si="39"/>
        <v>0</v>
      </c>
    </row>
    <row r="94" spans="1:11" s="2" customFormat="1" ht="21.75" customHeight="1" x14ac:dyDescent="0.2">
      <c r="A94" s="1"/>
      <c r="B94" s="18" t="s">
        <v>12</v>
      </c>
      <c r="C94" s="13">
        <v>2</v>
      </c>
      <c r="D94" s="13">
        <v>3</v>
      </c>
      <c r="E94" s="22" t="s">
        <v>189</v>
      </c>
      <c r="F94" s="14">
        <v>120</v>
      </c>
      <c r="G94" s="15">
        <v>1306.9000000000001</v>
      </c>
      <c r="H94" s="15"/>
      <c r="I94" s="15">
        <f>G94+H94</f>
        <v>1306.9000000000001</v>
      </c>
      <c r="J94" s="15">
        <v>0</v>
      </c>
      <c r="K94" s="15">
        <v>0</v>
      </c>
    </row>
    <row r="95" spans="1:11" s="2" customFormat="1" ht="23.25" customHeight="1" x14ac:dyDescent="0.2">
      <c r="A95" s="1"/>
      <c r="B95" s="18" t="s">
        <v>68</v>
      </c>
      <c r="C95" s="13">
        <v>2</v>
      </c>
      <c r="D95" s="13">
        <v>3</v>
      </c>
      <c r="E95" s="22" t="s">
        <v>189</v>
      </c>
      <c r="F95" s="14">
        <v>200</v>
      </c>
      <c r="G95" s="15">
        <f>G96</f>
        <v>285</v>
      </c>
      <c r="H95" s="15">
        <f t="shared" ref="H95" si="42">H96</f>
        <v>0</v>
      </c>
      <c r="I95" s="15">
        <f>I96</f>
        <v>285</v>
      </c>
      <c r="J95" s="15">
        <f>J96</f>
        <v>0</v>
      </c>
      <c r="K95" s="15">
        <f>K96</f>
        <v>0</v>
      </c>
    </row>
    <row r="96" spans="1:11" ht="24" x14ac:dyDescent="0.2">
      <c r="A96" s="1"/>
      <c r="B96" s="18" t="s">
        <v>16</v>
      </c>
      <c r="C96" s="13">
        <v>2</v>
      </c>
      <c r="D96" s="13">
        <v>3</v>
      </c>
      <c r="E96" s="22" t="s">
        <v>189</v>
      </c>
      <c r="F96" s="14">
        <v>240</v>
      </c>
      <c r="G96" s="15">
        <v>285</v>
      </c>
      <c r="H96" s="15"/>
      <c r="I96" s="15">
        <f>G96+H96</f>
        <v>285</v>
      </c>
      <c r="J96" s="15">
        <v>0</v>
      </c>
      <c r="K96" s="15">
        <v>0</v>
      </c>
    </row>
    <row r="97" spans="1:11" ht="24" x14ac:dyDescent="0.2">
      <c r="A97" s="1"/>
      <c r="B97" s="20" t="s">
        <v>28</v>
      </c>
      <c r="C97" s="13">
        <v>3</v>
      </c>
      <c r="D97" s="10" t="s">
        <v>26</v>
      </c>
      <c r="E97" s="10"/>
      <c r="F97" s="14" t="s">
        <v>8</v>
      </c>
      <c r="G97" s="15">
        <f>G98+G105+G116</f>
        <v>253</v>
      </c>
      <c r="H97" s="15">
        <f t="shared" ref="H97" si="43">H98+H105+H116</f>
        <v>0</v>
      </c>
      <c r="I97" s="15">
        <f>I98+I105+I116</f>
        <v>253</v>
      </c>
      <c r="J97" s="15">
        <f>J98+J105+J116</f>
        <v>95</v>
      </c>
      <c r="K97" s="15">
        <f>K98+K105+K116</f>
        <v>45</v>
      </c>
    </row>
    <row r="98" spans="1:11" x14ac:dyDescent="0.2">
      <c r="A98" s="1"/>
      <c r="B98" s="20" t="s">
        <v>29</v>
      </c>
      <c r="C98" s="13">
        <v>3</v>
      </c>
      <c r="D98" s="13">
        <v>4</v>
      </c>
      <c r="E98" s="10"/>
      <c r="F98" s="14" t="s">
        <v>8</v>
      </c>
      <c r="G98" s="15">
        <f>G99</f>
        <v>158</v>
      </c>
      <c r="H98" s="15">
        <f t="shared" ref="H98" si="44">H99</f>
        <v>0</v>
      </c>
      <c r="I98" s="15">
        <f>I99</f>
        <v>158</v>
      </c>
      <c r="J98" s="15">
        <f>J99</f>
        <v>0</v>
      </c>
      <c r="K98" s="15">
        <f>K99</f>
        <v>0</v>
      </c>
    </row>
    <row r="99" spans="1:11" ht="24" x14ac:dyDescent="0.2">
      <c r="A99" s="1"/>
      <c r="B99" s="16" t="s">
        <v>284</v>
      </c>
      <c r="C99" s="13">
        <v>3</v>
      </c>
      <c r="D99" s="13">
        <v>4</v>
      </c>
      <c r="E99" s="10" t="s">
        <v>79</v>
      </c>
      <c r="F99" s="14"/>
      <c r="G99" s="15">
        <f t="shared" ref="G99:K103" si="45">G100</f>
        <v>158</v>
      </c>
      <c r="H99" s="15">
        <f t="shared" si="45"/>
        <v>0</v>
      </c>
      <c r="I99" s="15">
        <f t="shared" si="45"/>
        <v>158</v>
      </c>
      <c r="J99" s="15">
        <f t="shared" si="45"/>
        <v>0</v>
      </c>
      <c r="K99" s="15">
        <f t="shared" si="45"/>
        <v>0</v>
      </c>
    </row>
    <row r="100" spans="1:11" x14ac:dyDescent="0.2">
      <c r="A100" s="1"/>
      <c r="B100" s="16" t="s">
        <v>275</v>
      </c>
      <c r="C100" s="13">
        <v>3</v>
      </c>
      <c r="D100" s="13">
        <v>4</v>
      </c>
      <c r="E100" s="10" t="s">
        <v>231</v>
      </c>
      <c r="F100" s="14"/>
      <c r="G100" s="15">
        <f>G101</f>
        <v>158</v>
      </c>
      <c r="H100" s="15">
        <f t="shared" si="45"/>
        <v>0</v>
      </c>
      <c r="I100" s="15">
        <f t="shared" ref="I100:K101" si="46">I101</f>
        <v>158</v>
      </c>
      <c r="J100" s="15">
        <f t="shared" si="46"/>
        <v>0</v>
      </c>
      <c r="K100" s="15">
        <f t="shared" si="46"/>
        <v>0</v>
      </c>
    </row>
    <row r="101" spans="1:11" ht="24" x14ac:dyDescent="0.2">
      <c r="A101" s="1"/>
      <c r="B101" s="16" t="s">
        <v>285</v>
      </c>
      <c r="C101" s="13">
        <v>3</v>
      </c>
      <c r="D101" s="13">
        <v>4</v>
      </c>
      <c r="E101" s="10" t="s">
        <v>230</v>
      </c>
      <c r="F101" s="14"/>
      <c r="G101" s="15">
        <f>G102</f>
        <v>158</v>
      </c>
      <c r="H101" s="15">
        <f t="shared" si="45"/>
        <v>0</v>
      </c>
      <c r="I101" s="15">
        <f t="shared" si="46"/>
        <v>158</v>
      </c>
      <c r="J101" s="15">
        <f t="shared" si="46"/>
        <v>0</v>
      </c>
      <c r="K101" s="15">
        <f t="shared" si="46"/>
        <v>0</v>
      </c>
    </row>
    <row r="102" spans="1:11" ht="68.25" customHeight="1" x14ac:dyDescent="0.2">
      <c r="A102" s="1"/>
      <c r="B102" s="59" t="s">
        <v>64</v>
      </c>
      <c r="C102" s="13">
        <v>3</v>
      </c>
      <c r="D102" s="13">
        <v>4</v>
      </c>
      <c r="E102" s="10" t="s">
        <v>190</v>
      </c>
      <c r="F102" s="14"/>
      <c r="G102" s="15">
        <f t="shared" si="45"/>
        <v>158</v>
      </c>
      <c r="H102" s="15">
        <f t="shared" si="45"/>
        <v>0</v>
      </c>
      <c r="I102" s="15">
        <f t="shared" si="45"/>
        <v>158</v>
      </c>
      <c r="J102" s="15">
        <f t="shared" si="45"/>
        <v>0</v>
      </c>
      <c r="K102" s="15">
        <f t="shared" si="45"/>
        <v>0</v>
      </c>
    </row>
    <row r="103" spans="1:11" ht="24" x14ac:dyDescent="0.2">
      <c r="A103" s="1"/>
      <c r="B103" s="18" t="s">
        <v>68</v>
      </c>
      <c r="C103" s="13">
        <v>3</v>
      </c>
      <c r="D103" s="13">
        <v>4</v>
      </c>
      <c r="E103" s="10" t="s">
        <v>190</v>
      </c>
      <c r="F103" s="14">
        <v>200</v>
      </c>
      <c r="G103" s="15">
        <f t="shared" si="45"/>
        <v>158</v>
      </c>
      <c r="H103" s="15">
        <f t="shared" si="45"/>
        <v>0</v>
      </c>
      <c r="I103" s="15">
        <f t="shared" si="45"/>
        <v>158</v>
      </c>
      <c r="J103" s="15">
        <f t="shared" si="45"/>
        <v>0</v>
      </c>
      <c r="K103" s="15">
        <f t="shared" si="45"/>
        <v>0</v>
      </c>
    </row>
    <row r="104" spans="1:11" ht="24" x14ac:dyDescent="0.2">
      <c r="A104" s="1"/>
      <c r="B104" s="18" t="s">
        <v>16</v>
      </c>
      <c r="C104" s="13">
        <v>3</v>
      </c>
      <c r="D104" s="13">
        <v>4</v>
      </c>
      <c r="E104" s="10" t="s">
        <v>190</v>
      </c>
      <c r="F104" s="14">
        <v>240</v>
      </c>
      <c r="G104" s="15">
        <v>158</v>
      </c>
      <c r="H104" s="15"/>
      <c r="I104" s="15">
        <f>G104+H104</f>
        <v>158</v>
      </c>
      <c r="J104" s="15">
        <v>0</v>
      </c>
      <c r="K104" s="15">
        <v>0</v>
      </c>
    </row>
    <row r="105" spans="1:11" ht="24" x14ac:dyDescent="0.2">
      <c r="A105" s="1"/>
      <c r="B105" s="20" t="s">
        <v>130</v>
      </c>
      <c r="C105" s="13">
        <v>3</v>
      </c>
      <c r="D105" s="13">
        <v>10</v>
      </c>
      <c r="E105" s="10"/>
      <c r="F105" s="14" t="s">
        <v>8</v>
      </c>
      <c r="G105" s="15">
        <f>G106</f>
        <v>70</v>
      </c>
      <c r="H105" s="15">
        <f t="shared" ref="H105:H106" si="47">H106</f>
        <v>0</v>
      </c>
      <c r="I105" s="15">
        <f t="shared" ref="I105:K106" si="48">I106</f>
        <v>70</v>
      </c>
      <c r="J105" s="15">
        <f t="shared" si="48"/>
        <v>70</v>
      </c>
      <c r="K105" s="15">
        <f t="shared" si="48"/>
        <v>20</v>
      </c>
    </row>
    <row r="106" spans="1:11" ht="48" x14ac:dyDescent="0.2">
      <c r="A106" s="1"/>
      <c r="B106" s="16" t="s">
        <v>298</v>
      </c>
      <c r="C106" s="13">
        <v>3</v>
      </c>
      <c r="D106" s="13">
        <v>10</v>
      </c>
      <c r="E106" s="10" t="s">
        <v>90</v>
      </c>
      <c r="F106" s="14" t="s">
        <v>8</v>
      </c>
      <c r="G106" s="15">
        <f>G107</f>
        <v>70</v>
      </c>
      <c r="H106" s="15">
        <f t="shared" si="47"/>
        <v>0</v>
      </c>
      <c r="I106" s="15">
        <f t="shared" si="48"/>
        <v>70</v>
      </c>
      <c r="J106" s="15">
        <f t="shared" si="48"/>
        <v>70</v>
      </c>
      <c r="K106" s="15">
        <f t="shared" si="48"/>
        <v>20</v>
      </c>
    </row>
    <row r="107" spans="1:11" x14ac:dyDescent="0.2">
      <c r="A107" s="1"/>
      <c r="B107" s="17" t="s">
        <v>275</v>
      </c>
      <c r="C107" s="13">
        <v>3</v>
      </c>
      <c r="D107" s="13">
        <v>10</v>
      </c>
      <c r="E107" s="10" t="s">
        <v>233</v>
      </c>
      <c r="F107" s="14"/>
      <c r="G107" s="15">
        <f>G108+G112</f>
        <v>70</v>
      </c>
      <c r="H107" s="15">
        <f t="shared" ref="H107" si="49">H108+H112</f>
        <v>0</v>
      </c>
      <c r="I107" s="15">
        <f>I108+I112</f>
        <v>70</v>
      </c>
      <c r="J107" s="15">
        <f>J108+J112</f>
        <v>70</v>
      </c>
      <c r="K107" s="15">
        <f>K108+K112</f>
        <v>20</v>
      </c>
    </row>
    <row r="108" spans="1:11" ht="36" hidden="1" x14ac:dyDescent="0.2">
      <c r="A108" s="1"/>
      <c r="B108" s="17" t="s">
        <v>299</v>
      </c>
      <c r="C108" s="37">
        <v>3</v>
      </c>
      <c r="D108" s="37">
        <v>10</v>
      </c>
      <c r="E108" s="38" t="s">
        <v>234</v>
      </c>
      <c r="F108" s="39"/>
      <c r="G108" s="40">
        <f>G109</f>
        <v>0</v>
      </c>
      <c r="H108" s="40">
        <f t="shared" ref="H108:H110" si="50">H109</f>
        <v>0</v>
      </c>
      <c r="I108" s="40">
        <f t="shared" ref="I108:K110" si="51">I109</f>
        <v>0</v>
      </c>
      <c r="J108" s="40">
        <f t="shared" si="51"/>
        <v>0</v>
      </c>
      <c r="K108" s="40">
        <f t="shared" si="51"/>
        <v>0</v>
      </c>
    </row>
    <row r="109" spans="1:11" hidden="1" x14ac:dyDescent="0.2">
      <c r="A109" s="1"/>
      <c r="B109" s="20" t="s">
        <v>278</v>
      </c>
      <c r="C109" s="13">
        <v>3</v>
      </c>
      <c r="D109" s="13">
        <v>10</v>
      </c>
      <c r="E109" s="68" t="s">
        <v>192</v>
      </c>
      <c r="F109" s="14"/>
      <c r="G109" s="15">
        <f>G110</f>
        <v>0</v>
      </c>
      <c r="H109" s="15">
        <f t="shared" si="50"/>
        <v>0</v>
      </c>
      <c r="I109" s="15">
        <f t="shared" si="51"/>
        <v>0</v>
      </c>
      <c r="J109" s="15">
        <f t="shared" si="51"/>
        <v>0</v>
      </c>
      <c r="K109" s="15">
        <f t="shared" si="51"/>
        <v>0</v>
      </c>
    </row>
    <row r="110" spans="1:11" hidden="1" x14ac:dyDescent="0.2">
      <c r="A110" s="1"/>
      <c r="B110" s="20" t="s">
        <v>51</v>
      </c>
      <c r="C110" s="13">
        <v>3</v>
      </c>
      <c r="D110" s="13">
        <v>10</v>
      </c>
      <c r="E110" s="68" t="s">
        <v>192</v>
      </c>
      <c r="F110" s="14">
        <v>300</v>
      </c>
      <c r="G110" s="15">
        <f>G111</f>
        <v>0</v>
      </c>
      <c r="H110" s="15">
        <f t="shared" si="50"/>
        <v>0</v>
      </c>
      <c r="I110" s="15">
        <f t="shared" si="51"/>
        <v>0</v>
      </c>
      <c r="J110" s="15">
        <f t="shared" si="51"/>
        <v>0</v>
      </c>
      <c r="K110" s="15">
        <f t="shared" si="51"/>
        <v>0</v>
      </c>
    </row>
    <row r="111" spans="1:11" hidden="1" x14ac:dyDescent="0.2">
      <c r="A111" s="1"/>
      <c r="B111" s="35" t="s">
        <v>75</v>
      </c>
      <c r="C111" s="31">
        <v>3</v>
      </c>
      <c r="D111" s="31">
        <v>10</v>
      </c>
      <c r="E111" s="68" t="s">
        <v>192</v>
      </c>
      <c r="F111" s="71">
        <v>360</v>
      </c>
      <c r="G111" s="34"/>
      <c r="H111" s="34"/>
      <c r="I111" s="34"/>
      <c r="J111" s="34"/>
      <c r="K111" s="34"/>
    </row>
    <row r="112" spans="1:11" ht="36" x14ac:dyDescent="0.2">
      <c r="A112" s="1"/>
      <c r="B112" s="20" t="s">
        <v>300</v>
      </c>
      <c r="C112" s="13">
        <v>3</v>
      </c>
      <c r="D112" s="13">
        <v>10</v>
      </c>
      <c r="E112" s="32" t="s">
        <v>239</v>
      </c>
      <c r="F112" s="14"/>
      <c r="G112" s="15">
        <f>G113</f>
        <v>70</v>
      </c>
      <c r="H112" s="15">
        <f t="shared" ref="H112:H113" si="52">H113</f>
        <v>0</v>
      </c>
      <c r="I112" s="15">
        <f t="shared" ref="I112:K113" si="53">I113</f>
        <v>70</v>
      </c>
      <c r="J112" s="15">
        <f t="shared" si="53"/>
        <v>70</v>
      </c>
      <c r="K112" s="15">
        <f t="shared" si="53"/>
        <v>20</v>
      </c>
    </row>
    <row r="113" spans="1:11" ht="36" customHeight="1" x14ac:dyDescent="0.2">
      <c r="A113" s="1"/>
      <c r="B113" s="17" t="s">
        <v>301</v>
      </c>
      <c r="C113" s="13">
        <v>3</v>
      </c>
      <c r="D113" s="13">
        <v>10</v>
      </c>
      <c r="E113" s="10" t="s">
        <v>191</v>
      </c>
      <c r="F113" s="14"/>
      <c r="G113" s="15">
        <f>G114</f>
        <v>70</v>
      </c>
      <c r="H113" s="15">
        <f t="shared" si="52"/>
        <v>0</v>
      </c>
      <c r="I113" s="15">
        <f t="shared" si="53"/>
        <v>70</v>
      </c>
      <c r="J113" s="15">
        <f t="shared" si="53"/>
        <v>70</v>
      </c>
      <c r="K113" s="15">
        <f t="shared" si="53"/>
        <v>20</v>
      </c>
    </row>
    <row r="114" spans="1:11" ht="24" x14ac:dyDescent="0.2">
      <c r="A114" s="1"/>
      <c r="B114" s="18" t="s">
        <v>68</v>
      </c>
      <c r="C114" s="13">
        <v>3</v>
      </c>
      <c r="D114" s="13">
        <v>10</v>
      </c>
      <c r="E114" s="10" t="s">
        <v>191</v>
      </c>
      <c r="F114" s="14">
        <v>200</v>
      </c>
      <c r="G114" s="15">
        <f t="shared" ref="G114:K114" si="54">G115</f>
        <v>70</v>
      </c>
      <c r="H114" s="15">
        <f t="shared" si="54"/>
        <v>0</v>
      </c>
      <c r="I114" s="15">
        <f t="shared" si="54"/>
        <v>70</v>
      </c>
      <c r="J114" s="15">
        <f t="shared" si="54"/>
        <v>70</v>
      </c>
      <c r="K114" s="15">
        <f t="shared" si="54"/>
        <v>20</v>
      </c>
    </row>
    <row r="115" spans="1:11" ht="24" x14ac:dyDescent="0.2">
      <c r="A115" s="1"/>
      <c r="B115" s="18" t="s">
        <v>16</v>
      </c>
      <c r="C115" s="13">
        <v>3</v>
      </c>
      <c r="D115" s="13">
        <v>10</v>
      </c>
      <c r="E115" s="10" t="s">
        <v>191</v>
      </c>
      <c r="F115" s="14">
        <v>240</v>
      </c>
      <c r="G115" s="15">
        <v>70</v>
      </c>
      <c r="H115" s="15"/>
      <c r="I115" s="15">
        <f>G115+H115</f>
        <v>70</v>
      </c>
      <c r="J115" s="15">
        <v>70</v>
      </c>
      <c r="K115" s="15">
        <v>20</v>
      </c>
    </row>
    <row r="116" spans="1:11" s="2" customFormat="1" ht="24" x14ac:dyDescent="0.2">
      <c r="A116" s="1"/>
      <c r="B116" s="18" t="s">
        <v>59</v>
      </c>
      <c r="C116" s="13">
        <v>3</v>
      </c>
      <c r="D116" s="13">
        <v>14</v>
      </c>
      <c r="E116" s="10"/>
      <c r="F116" s="14"/>
      <c r="G116" s="15">
        <f>G117</f>
        <v>25</v>
      </c>
      <c r="H116" s="15">
        <f t="shared" ref="H116:H117" si="55">H117</f>
        <v>0</v>
      </c>
      <c r="I116" s="15">
        <f t="shared" ref="I116:K117" si="56">I117</f>
        <v>25</v>
      </c>
      <c r="J116" s="15">
        <f t="shared" si="56"/>
        <v>25</v>
      </c>
      <c r="K116" s="15">
        <f t="shared" si="56"/>
        <v>25</v>
      </c>
    </row>
    <row r="117" spans="1:11" s="2" customFormat="1" ht="36" x14ac:dyDescent="0.2">
      <c r="A117" s="1"/>
      <c r="B117" s="59" t="s">
        <v>292</v>
      </c>
      <c r="C117" s="13">
        <v>3</v>
      </c>
      <c r="D117" s="13">
        <v>14</v>
      </c>
      <c r="E117" s="10" t="s">
        <v>89</v>
      </c>
      <c r="F117" s="14"/>
      <c r="G117" s="15">
        <f>G118</f>
        <v>25</v>
      </c>
      <c r="H117" s="15">
        <f t="shared" si="55"/>
        <v>0</v>
      </c>
      <c r="I117" s="15">
        <f t="shared" si="56"/>
        <v>25</v>
      </c>
      <c r="J117" s="15">
        <f t="shared" si="56"/>
        <v>25</v>
      </c>
      <c r="K117" s="15">
        <f t="shared" si="56"/>
        <v>25</v>
      </c>
    </row>
    <row r="118" spans="1:11" s="2" customFormat="1" ht="12" customHeight="1" x14ac:dyDescent="0.2">
      <c r="A118" s="1"/>
      <c r="B118" s="17" t="s">
        <v>275</v>
      </c>
      <c r="C118" s="13">
        <v>3</v>
      </c>
      <c r="D118" s="13">
        <v>14</v>
      </c>
      <c r="E118" s="10" t="s">
        <v>238</v>
      </c>
      <c r="F118" s="14"/>
      <c r="G118" s="15">
        <f>G119+G126</f>
        <v>25</v>
      </c>
      <c r="H118" s="15">
        <f t="shared" ref="H118" si="57">H119+H126</f>
        <v>0</v>
      </c>
      <c r="I118" s="15">
        <f>I119+I126</f>
        <v>25</v>
      </c>
      <c r="J118" s="15">
        <f>J119+J126</f>
        <v>25</v>
      </c>
      <c r="K118" s="15">
        <f>K119+K126</f>
        <v>25</v>
      </c>
    </row>
    <row r="119" spans="1:11" s="2" customFormat="1" ht="24" x14ac:dyDescent="0.2">
      <c r="A119" s="1"/>
      <c r="B119" s="23" t="s">
        <v>293</v>
      </c>
      <c r="C119" s="13">
        <v>3</v>
      </c>
      <c r="D119" s="13">
        <v>14</v>
      </c>
      <c r="E119" s="10" t="s">
        <v>240</v>
      </c>
      <c r="F119" s="14"/>
      <c r="G119" s="15">
        <f>G120+G123</f>
        <v>25</v>
      </c>
      <c r="H119" s="15">
        <f t="shared" ref="H119" si="58">H120+H123</f>
        <v>0</v>
      </c>
      <c r="I119" s="15">
        <f>I120+I123</f>
        <v>25</v>
      </c>
      <c r="J119" s="15">
        <f>J120+J123</f>
        <v>25</v>
      </c>
      <c r="K119" s="15">
        <f>K120+K123</f>
        <v>25</v>
      </c>
    </row>
    <row r="120" spans="1:11" x14ac:dyDescent="0.2">
      <c r="A120" s="1"/>
      <c r="B120" s="23" t="s">
        <v>294</v>
      </c>
      <c r="C120" s="13">
        <v>3</v>
      </c>
      <c r="D120" s="13">
        <v>14</v>
      </c>
      <c r="E120" s="10" t="s">
        <v>193</v>
      </c>
      <c r="F120" s="14"/>
      <c r="G120" s="15">
        <f t="shared" ref="G120:K121" si="59">G121</f>
        <v>20</v>
      </c>
      <c r="H120" s="15">
        <f t="shared" si="59"/>
        <v>0</v>
      </c>
      <c r="I120" s="15">
        <f t="shared" si="59"/>
        <v>20</v>
      </c>
      <c r="J120" s="15">
        <f t="shared" si="59"/>
        <v>20</v>
      </c>
      <c r="K120" s="15">
        <f t="shared" si="59"/>
        <v>20</v>
      </c>
    </row>
    <row r="121" spans="1:11" ht="24" x14ac:dyDescent="0.2">
      <c r="A121" s="1"/>
      <c r="B121" s="18" t="s">
        <v>68</v>
      </c>
      <c r="C121" s="13">
        <v>3</v>
      </c>
      <c r="D121" s="13">
        <v>14</v>
      </c>
      <c r="E121" s="10" t="s">
        <v>193</v>
      </c>
      <c r="F121" s="14">
        <v>200</v>
      </c>
      <c r="G121" s="15">
        <f t="shared" si="59"/>
        <v>20</v>
      </c>
      <c r="H121" s="15">
        <f t="shared" si="59"/>
        <v>0</v>
      </c>
      <c r="I121" s="15">
        <f t="shared" si="59"/>
        <v>20</v>
      </c>
      <c r="J121" s="15">
        <f t="shared" si="59"/>
        <v>20</v>
      </c>
      <c r="K121" s="15">
        <f t="shared" si="59"/>
        <v>20</v>
      </c>
    </row>
    <row r="122" spans="1:11" ht="24" x14ac:dyDescent="0.2">
      <c r="A122" s="1"/>
      <c r="B122" s="18" t="s">
        <v>16</v>
      </c>
      <c r="C122" s="13">
        <v>3</v>
      </c>
      <c r="D122" s="13">
        <v>14</v>
      </c>
      <c r="E122" s="10" t="s">
        <v>193</v>
      </c>
      <c r="F122" s="14">
        <v>240</v>
      </c>
      <c r="G122" s="15">
        <v>20</v>
      </c>
      <c r="H122" s="15"/>
      <c r="I122" s="15">
        <v>20</v>
      </c>
      <c r="J122" s="15">
        <v>20</v>
      </c>
      <c r="K122" s="15">
        <v>20</v>
      </c>
    </row>
    <row r="123" spans="1:11" ht="24" x14ac:dyDescent="0.2">
      <c r="A123" s="1"/>
      <c r="B123" s="18" t="s">
        <v>295</v>
      </c>
      <c r="C123" s="13">
        <v>3</v>
      </c>
      <c r="D123" s="13">
        <v>14</v>
      </c>
      <c r="E123" s="10" t="s">
        <v>194</v>
      </c>
      <c r="F123" s="14"/>
      <c r="G123" s="15">
        <f>G124</f>
        <v>5</v>
      </c>
      <c r="H123" s="15">
        <f t="shared" ref="H123:H124" si="60">H124</f>
        <v>0</v>
      </c>
      <c r="I123" s="15">
        <f t="shared" ref="I123:K124" si="61">I124</f>
        <v>5</v>
      </c>
      <c r="J123" s="15">
        <f t="shared" si="61"/>
        <v>5</v>
      </c>
      <c r="K123" s="15">
        <f t="shared" si="61"/>
        <v>5</v>
      </c>
    </row>
    <row r="124" spans="1:11" ht="24" x14ac:dyDescent="0.2">
      <c r="A124" s="1"/>
      <c r="B124" s="18" t="s">
        <v>68</v>
      </c>
      <c r="C124" s="13">
        <v>3</v>
      </c>
      <c r="D124" s="13">
        <v>14</v>
      </c>
      <c r="E124" s="10" t="s">
        <v>194</v>
      </c>
      <c r="F124" s="14">
        <v>200</v>
      </c>
      <c r="G124" s="15">
        <f>G125</f>
        <v>5</v>
      </c>
      <c r="H124" s="15">
        <f t="shared" si="60"/>
        <v>0</v>
      </c>
      <c r="I124" s="15">
        <f t="shared" si="61"/>
        <v>5</v>
      </c>
      <c r="J124" s="15">
        <f t="shared" si="61"/>
        <v>5</v>
      </c>
      <c r="K124" s="15">
        <f t="shared" si="61"/>
        <v>5</v>
      </c>
    </row>
    <row r="125" spans="1:11" ht="24" x14ac:dyDescent="0.2">
      <c r="A125" s="1"/>
      <c r="B125" s="18" t="s">
        <v>16</v>
      </c>
      <c r="C125" s="13">
        <v>3</v>
      </c>
      <c r="D125" s="13">
        <v>14</v>
      </c>
      <c r="E125" s="10" t="s">
        <v>194</v>
      </c>
      <c r="F125" s="14">
        <v>240</v>
      </c>
      <c r="G125" s="15">
        <v>5</v>
      </c>
      <c r="H125" s="15"/>
      <c r="I125" s="15">
        <v>5</v>
      </c>
      <c r="J125" s="15">
        <v>5</v>
      </c>
      <c r="K125" s="15">
        <v>5</v>
      </c>
    </row>
    <row r="126" spans="1:11" ht="36" hidden="1" x14ac:dyDescent="0.2">
      <c r="A126" s="1"/>
      <c r="B126" s="18" t="s">
        <v>321</v>
      </c>
      <c r="C126" s="13">
        <v>3</v>
      </c>
      <c r="D126" s="13">
        <v>14</v>
      </c>
      <c r="E126" s="10" t="s">
        <v>243</v>
      </c>
      <c r="F126" s="14"/>
      <c r="G126" s="15">
        <f>G127+G130+G133</f>
        <v>0</v>
      </c>
      <c r="H126" s="15">
        <f t="shared" ref="H126:I126" si="62">H127+H130+H133</f>
        <v>0</v>
      </c>
      <c r="I126" s="15">
        <f t="shared" si="62"/>
        <v>0</v>
      </c>
      <c r="J126" s="15">
        <f>J127+J130+J133</f>
        <v>0</v>
      </c>
      <c r="K126" s="15">
        <f>K127+K130+K133</f>
        <v>0</v>
      </c>
    </row>
    <row r="127" spans="1:11" ht="24" hidden="1" x14ac:dyDescent="0.2">
      <c r="A127" s="1"/>
      <c r="B127" s="18" t="s">
        <v>118</v>
      </c>
      <c r="C127" s="13">
        <v>3</v>
      </c>
      <c r="D127" s="13">
        <v>14</v>
      </c>
      <c r="E127" s="75" t="s">
        <v>245</v>
      </c>
      <c r="F127" s="14"/>
      <c r="G127" s="15">
        <f>G128</f>
        <v>0</v>
      </c>
      <c r="H127" s="15">
        <f t="shared" ref="H127:H128" si="63">H128</f>
        <v>0</v>
      </c>
      <c r="I127" s="15">
        <f t="shared" ref="I127:K128" si="64">I128</f>
        <v>0</v>
      </c>
      <c r="J127" s="15">
        <f t="shared" si="64"/>
        <v>0</v>
      </c>
      <c r="K127" s="15">
        <f t="shared" si="64"/>
        <v>0</v>
      </c>
    </row>
    <row r="128" spans="1:11" ht="24" hidden="1" x14ac:dyDescent="0.2">
      <c r="A128" s="1"/>
      <c r="B128" s="18" t="s">
        <v>68</v>
      </c>
      <c r="C128" s="13">
        <v>3</v>
      </c>
      <c r="D128" s="13">
        <v>14</v>
      </c>
      <c r="E128" s="75" t="s">
        <v>245</v>
      </c>
      <c r="F128" s="14">
        <v>200</v>
      </c>
      <c r="G128" s="15">
        <f>G129</f>
        <v>0</v>
      </c>
      <c r="H128" s="15">
        <f t="shared" si="63"/>
        <v>0</v>
      </c>
      <c r="I128" s="15">
        <f t="shared" si="64"/>
        <v>0</v>
      </c>
      <c r="J128" s="15">
        <f t="shared" si="64"/>
        <v>0</v>
      </c>
      <c r="K128" s="15">
        <f t="shared" si="64"/>
        <v>0</v>
      </c>
    </row>
    <row r="129" spans="1:11" ht="24" hidden="1" x14ac:dyDescent="0.2">
      <c r="A129" s="1"/>
      <c r="B129" s="18" t="s">
        <v>16</v>
      </c>
      <c r="C129" s="13">
        <v>3</v>
      </c>
      <c r="D129" s="13">
        <v>14</v>
      </c>
      <c r="E129" s="75" t="s">
        <v>245</v>
      </c>
      <c r="F129" s="70">
        <v>240</v>
      </c>
      <c r="G129" s="15">
        <v>0</v>
      </c>
      <c r="H129" s="15"/>
      <c r="I129" s="15">
        <v>0</v>
      </c>
      <c r="J129" s="15">
        <v>0</v>
      </c>
      <c r="K129" s="15">
        <v>0</v>
      </c>
    </row>
    <row r="130" spans="1:11" ht="36" hidden="1" x14ac:dyDescent="0.2">
      <c r="A130" s="1"/>
      <c r="B130" s="18" t="s">
        <v>113</v>
      </c>
      <c r="C130" s="13">
        <v>3</v>
      </c>
      <c r="D130" s="13">
        <v>14</v>
      </c>
      <c r="E130" s="75" t="s">
        <v>244</v>
      </c>
      <c r="F130" s="14"/>
      <c r="G130" s="15">
        <f>G131</f>
        <v>0</v>
      </c>
      <c r="H130" s="15">
        <f t="shared" ref="H130:H131" si="65">H131</f>
        <v>0</v>
      </c>
      <c r="I130" s="15">
        <f t="shared" ref="I130:K131" si="66">I131</f>
        <v>0</v>
      </c>
      <c r="J130" s="15">
        <f t="shared" si="66"/>
        <v>0</v>
      </c>
      <c r="K130" s="15">
        <f t="shared" si="66"/>
        <v>0</v>
      </c>
    </row>
    <row r="131" spans="1:11" ht="24" hidden="1" x14ac:dyDescent="0.2">
      <c r="A131" s="1"/>
      <c r="B131" s="18" t="s">
        <v>68</v>
      </c>
      <c r="C131" s="13">
        <v>3</v>
      </c>
      <c r="D131" s="13">
        <v>14</v>
      </c>
      <c r="E131" s="75" t="s">
        <v>244</v>
      </c>
      <c r="F131" s="14">
        <v>200</v>
      </c>
      <c r="G131" s="15">
        <f>G132</f>
        <v>0</v>
      </c>
      <c r="H131" s="15">
        <f t="shared" si="65"/>
        <v>0</v>
      </c>
      <c r="I131" s="15">
        <f t="shared" si="66"/>
        <v>0</v>
      </c>
      <c r="J131" s="15">
        <f t="shared" si="66"/>
        <v>0</v>
      </c>
      <c r="K131" s="15">
        <f t="shared" si="66"/>
        <v>0</v>
      </c>
    </row>
    <row r="132" spans="1:11" ht="24" hidden="1" x14ac:dyDescent="0.2">
      <c r="A132" s="1"/>
      <c r="B132" s="18" t="s">
        <v>16</v>
      </c>
      <c r="C132" s="13">
        <v>3</v>
      </c>
      <c r="D132" s="13">
        <v>14</v>
      </c>
      <c r="E132" s="75" t="s">
        <v>244</v>
      </c>
      <c r="F132" s="70">
        <v>240</v>
      </c>
      <c r="G132" s="15">
        <v>0</v>
      </c>
      <c r="H132" s="15"/>
      <c r="I132" s="15">
        <v>0</v>
      </c>
      <c r="J132" s="15">
        <v>0</v>
      </c>
      <c r="K132" s="15">
        <v>0</v>
      </c>
    </row>
    <row r="133" spans="1:11" hidden="1" x14ac:dyDescent="0.2">
      <c r="A133" s="1"/>
      <c r="B133" s="18" t="s">
        <v>278</v>
      </c>
      <c r="C133" s="13">
        <v>3</v>
      </c>
      <c r="D133" s="13">
        <v>14</v>
      </c>
      <c r="E133" s="74" t="s">
        <v>195</v>
      </c>
      <c r="F133" s="14"/>
      <c r="G133" s="15">
        <f>G134</f>
        <v>0</v>
      </c>
      <c r="H133" s="15">
        <f t="shared" ref="H133:H134" si="67">H134</f>
        <v>0</v>
      </c>
      <c r="I133" s="15">
        <f t="shared" ref="I133:K134" si="68">I134</f>
        <v>0</v>
      </c>
      <c r="J133" s="15">
        <f t="shared" si="68"/>
        <v>0</v>
      </c>
      <c r="K133" s="15">
        <f t="shared" si="68"/>
        <v>0</v>
      </c>
    </row>
    <row r="134" spans="1:11" ht="24" hidden="1" x14ac:dyDescent="0.2">
      <c r="A134" s="1"/>
      <c r="B134" s="18" t="s">
        <v>68</v>
      </c>
      <c r="C134" s="13">
        <v>3</v>
      </c>
      <c r="D134" s="13">
        <v>14</v>
      </c>
      <c r="E134" s="74" t="s">
        <v>195</v>
      </c>
      <c r="F134" s="14">
        <v>200</v>
      </c>
      <c r="G134" s="15">
        <f>G135</f>
        <v>0</v>
      </c>
      <c r="H134" s="15">
        <f t="shared" si="67"/>
        <v>0</v>
      </c>
      <c r="I134" s="15">
        <f t="shared" si="68"/>
        <v>0</v>
      </c>
      <c r="J134" s="15">
        <f t="shared" si="68"/>
        <v>0</v>
      </c>
      <c r="K134" s="15">
        <f t="shared" si="68"/>
        <v>0</v>
      </c>
    </row>
    <row r="135" spans="1:11" ht="24" hidden="1" x14ac:dyDescent="0.2">
      <c r="A135" s="1"/>
      <c r="B135" s="18" t="s">
        <v>16</v>
      </c>
      <c r="C135" s="13">
        <v>3</v>
      </c>
      <c r="D135" s="13">
        <v>14</v>
      </c>
      <c r="E135" s="74" t="s">
        <v>195</v>
      </c>
      <c r="F135" s="70">
        <v>240</v>
      </c>
      <c r="G135" s="15">
        <v>0</v>
      </c>
      <c r="H135" s="15"/>
      <c r="I135" s="15">
        <f>G135+H135</f>
        <v>0</v>
      </c>
      <c r="J135" s="15">
        <v>0</v>
      </c>
      <c r="K135" s="15">
        <v>0</v>
      </c>
    </row>
    <row r="136" spans="1:11" x14ac:dyDescent="0.2">
      <c r="A136" s="1"/>
      <c r="B136" s="20" t="s">
        <v>30</v>
      </c>
      <c r="C136" s="10" t="s">
        <v>31</v>
      </c>
      <c r="D136" s="10" t="s">
        <v>26</v>
      </c>
      <c r="E136" s="10"/>
      <c r="F136" s="14" t="s">
        <v>8</v>
      </c>
      <c r="G136" s="15">
        <f>G137+G147+G153+G166+G197+G204</f>
        <v>36950.199999999997</v>
      </c>
      <c r="H136" s="15">
        <f t="shared" ref="H136:I136" si="69">H137+H147+H153+H166+H197+H204</f>
        <v>0</v>
      </c>
      <c r="I136" s="15">
        <f t="shared" si="69"/>
        <v>36950.199999999997</v>
      </c>
      <c r="J136" s="15">
        <f>J137+J147+J153+J166+J197+J204</f>
        <v>18002.7</v>
      </c>
      <c r="K136" s="15">
        <f>K137+K147+K153+K166+K197+K204</f>
        <v>16281.7</v>
      </c>
    </row>
    <row r="137" spans="1:11" x14ac:dyDescent="0.2">
      <c r="A137" s="1"/>
      <c r="B137" s="20" t="s">
        <v>32</v>
      </c>
      <c r="C137" s="10" t="s">
        <v>31</v>
      </c>
      <c r="D137" s="10" t="s">
        <v>33</v>
      </c>
      <c r="E137" s="10"/>
      <c r="F137" s="14" t="s">
        <v>8</v>
      </c>
      <c r="G137" s="15">
        <f t="shared" ref="G137:K139" si="70">G138</f>
        <v>2035.5</v>
      </c>
      <c r="H137" s="15">
        <f t="shared" si="70"/>
        <v>0</v>
      </c>
      <c r="I137" s="15">
        <f t="shared" si="70"/>
        <v>2035.5</v>
      </c>
      <c r="J137" s="15">
        <f t="shared" si="70"/>
        <v>1835.5</v>
      </c>
      <c r="K137" s="15">
        <f t="shared" si="70"/>
        <v>2035.5</v>
      </c>
    </row>
    <row r="138" spans="1:11" ht="24" x14ac:dyDescent="0.2">
      <c r="A138" s="1"/>
      <c r="B138" s="17" t="s">
        <v>303</v>
      </c>
      <c r="C138" s="10" t="s">
        <v>31</v>
      </c>
      <c r="D138" s="10" t="s">
        <v>33</v>
      </c>
      <c r="E138" s="10" t="s">
        <v>91</v>
      </c>
      <c r="F138" s="14"/>
      <c r="G138" s="15">
        <f t="shared" si="70"/>
        <v>2035.5</v>
      </c>
      <c r="H138" s="15">
        <f t="shared" si="70"/>
        <v>0</v>
      </c>
      <c r="I138" s="15">
        <f t="shared" si="70"/>
        <v>2035.5</v>
      </c>
      <c r="J138" s="15">
        <f t="shared" si="70"/>
        <v>1835.5</v>
      </c>
      <c r="K138" s="15">
        <f t="shared" si="70"/>
        <v>2035.5</v>
      </c>
    </row>
    <row r="139" spans="1:11" x14ac:dyDescent="0.2">
      <c r="A139" s="1"/>
      <c r="B139" s="17" t="s">
        <v>275</v>
      </c>
      <c r="C139" s="10" t="s">
        <v>31</v>
      </c>
      <c r="D139" s="10" t="s">
        <v>33</v>
      </c>
      <c r="E139" s="10" t="s">
        <v>242</v>
      </c>
      <c r="F139" s="14"/>
      <c r="G139" s="15">
        <f>G140</f>
        <v>2035.5</v>
      </c>
      <c r="H139" s="15">
        <f t="shared" si="70"/>
        <v>0</v>
      </c>
      <c r="I139" s="15">
        <f>I140</f>
        <v>2035.5</v>
      </c>
      <c r="J139" s="15">
        <f>J140</f>
        <v>1835.5</v>
      </c>
      <c r="K139" s="15">
        <f>K140</f>
        <v>2035.5</v>
      </c>
    </row>
    <row r="140" spans="1:11" ht="24" x14ac:dyDescent="0.2">
      <c r="A140" s="1"/>
      <c r="B140" s="17" t="s">
        <v>304</v>
      </c>
      <c r="C140" s="10" t="s">
        <v>31</v>
      </c>
      <c r="D140" s="10" t="s">
        <v>33</v>
      </c>
      <c r="E140" s="24" t="s">
        <v>241</v>
      </c>
      <c r="F140" s="14"/>
      <c r="G140" s="15">
        <f>G141+G144</f>
        <v>2035.5</v>
      </c>
      <c r="H140" s="15">
        <f t="shared" ref="H140" si="71">H141+H144</f>
        <v>0</v>
      </c>
      <c r="I140" s="15">
        <f>I141+I144</f>
        <v>2035.5</v>
      </c>
      <c r="J140" s="15">
        <f>J141+J144</f>
        <v>1835.5</v>
      </c>
      <c r="K140" s="15">
        <f>K141+K144</f>
        <v>2035.5</v>
      </c>
    </row>
    <row r="141" spans="1:11" x14ac:dyDescent="0.2">
      <c r="A141" s="1"/>
      <c r="B141" s="17" t="s">
        <v>305</v>
      </c>
      <c r="C141" s="10" t="s">
        <v>31</v>
      </c>
      <c r="D141" s="10" t="s">
        <v>33</v>
      </c>
      <c r="E141" s="24" t="s">
        <v>196</v>
      </c>
      <c r="F141" s="14"/>
      <c r="G141" s="15">
        <f>G142</f>
        <v>1035.5</v>
      </c>
      <c r="H141" s="15">
        <f t="shared" ref="H141" si="72">H142</f>
        <v>0</v>
      </c>
      <c r="I141" s="15">
        <f>I142</f>
        <v>1035.5</v>
      </c>
      <c r="J141" s="15">
        <f>J142</f>
        <v>1035.5</v>
      </c>
      <c r="K141" s="15">
        <f>K142</f>
        <v>1035.5</v>
      </c>
    </row>
    <row r="142" spans="1:11" ht="48" x14ac:dyDescent="0.2">
      <c r="A142" s="1"/>
      <c r="B142" s="25" t="s">
        <v>10</v>
      </c>
      <c r="C142" s="10" t="s">
        <v>31</v>
      </c>
      <c r="D142" s="10" t="s">
        <v>33</v>
      </c>
      <c r="E142" s="24" t="s">
        <v>196</v>
      </c>
      <c r="F142" s="14">
        <v>100</v>
      </c>
      <c r="G142" s="15">
        <f t="shared" ref="G142:K142" si="73">G143</f>
        <v>1035.5</v>
      </c>
      <c r="H142" s="15">
        <f t="shared" si="73"/>
        <v>0</v>
      </c>
      <c r="I142" s="15">
        <f t="shared" si="73"/>
        <v>1035.5</v>
      </c>
      <c r="J142" s="15">
        <f t="shared" si="73"/>
        <v>1035.5</v>
      </c>
      <c r="K142" s="15">
        <f t="shared" si="73"/>
        <v>1035.5</v>
      </c>
    </row>
    <row r="143" spans="1:11" x14ac:dyDescent="0.2">
      <c r="A143" s="1"/>
      <c r="B143" s="18" t="s">
        <v>71</v>
      </c>
      <c r="C143" s="13" t="s">
        <v>31</v>
      </c>
      <c r="D143" s="13" t="s">
        <v>33</v>
      </c>
      <c r="E143" s="24" t="s">
        <v>196</v>
      </c>
      <c r="F143" s="14">
        <v>110</v>
      </c>
      <c r="G143" s="15">
        <v>1035.5</v>
      </c>
      <c r="H143" s="15"/>
      <c r="I143" s="15">
        <f>G143+H143</f>
        <v>1035.5</v>
      </c>
      <c r="J143" s="15">
        <v>1035.5</v>
      </c>
      <c r="K143" s="15">
        <v>1035.5</v>
      </c>
    </row>
    <row r="144" spans="1:11" ht="24" x14ac:dyDescent="0.2">
      <c r="A144" s="1"/>
      <c r="B144" s="17" t="s">
        <v>306</v>
      </c>
      <c r="C144" s="10" t="s">
        <v>31</v>
      </c>
      <c r="D144" s="10" t="s">
        <v>33</v>
      </c>
      <c r="E144" s="10" t="s">
        <v>197</v>
      </c>
      <c r="F144" s="14"/>
      <c r="G144" s="15">
        <f t="shared" ref="G144:K145" si="74">G145</f>
        <v>1000</v>
      </c>
      <c r="H144" s="15">
        <f t="shared" si="74"/>
        <v>0</v>
      </c>
      <c r="I144" s="15">
        <f t="shared" si="74"/>
        <v>1000</v>
      </c>
      <c r="J144" s="15">
        <f t="shared" si="74"/>
        <v>800</v>
      </c>
      <c r="K144" s="15">
        <f t="shared" si="74"/>
        <v>1000</v>
      </c>
    </row>
    <row r="145" spans="1:11" ht="48" x14ac:dyDescent="0.2">
      <c r="A145" s="1"/>
      <c r="B145" s="18" t="s">
        <v>10</v>
      </c>
      <c r="C145" s="10" t="s">
        <v>31</v>
      </c>
      <c r="D145" s="10" t="s">
        <v>33</v>
      </c>
      <c r="E145" s="10" t="s">
        <v>197</v>
      </c>
      <c r="F145" s="14">
        <v>100</v>
      </c>
      <c r="G145" s="15">
        <f>G146</f>
        <v>1000</v>
      </c>
      <c r="H145" s="15">
        <f t="shared" si="74"/>
        <v>0</v>
      </c>
      <c r="I145" s="15">
        <f>I146</f>
        <v>1000</v>
      </c>
      <c r="J145" s="15">
        <f>J146</f>
        <v>800</v>
      </c>
      <c r="K145" s="15">
        <f>K146</f>
        <v>1000</v>
      </c>
    </row>
    <row r="146" spans="1:11" x14ac:dyDescent="0.2">
      <c r="A146" s="1"/>
      <c r="B146" s="18" t="s">
        <v>71</v>
      </c>
      <c r="C146" s="10" t="s">
        <v>31</v>
      </c>
      <c r="D146" s="10" t="s">
        <v>33</v>
      </c>
      <c r="E146" s="10" t="s">
        <v>197</v>
      </c>
      <c r="F146" s="14">
        <v>110</v>
      </c>
      <c r="G146" s="15">
        <v>1000</v>
      </c>
      <c r="H146" s="15"/>
      <c r="I146" s="15">
        <f>G146+H146</f>
        <v>1000</v>
      </c>
      <c r="J146" s="15">
        <v>800</v>
      </c>
      <c r="K146" s="15">
        <v>1000</v>
      </c>
    </row>
    <row r="147" spans="1:11" hidden="1" x14ac:dyDescent="0.2">
      <c r="A147" s="1"/>
      <c r="B147" s="20" t="s">
        <v>162</v>
      </c>
      <c r="C147" s="10" t="s">
        <v>31</v>
      </c>
      <c r="D147" s="10" t="s">
        <v>41</v>
      </c>
      <c r="E147" s="10"/>
      <c r="F147" s="14" t="s">
        <v>8</v>
      </c>
      <c r="G147" s="15">
        <f>G148+G159</f>
        <v>0</v>
      </c>
      <c r="H147" s="15">
        <f>H148+H159</f>
        <v>0</v>
      </c>
      <c r="I147" s="15">
        <f>I148+I159</f>
        <v>0</v>
      </c>
      <c r="J147" s="15">
        <f>J148+J159</f>
        <v>0</v>
      </c>
      <c r="K147" s="15">
        <f>K148+K159</f>
        <v>0</v>
      </c>
    </row>
    <row r="148" spans="1:11" s="2" customFormat="1" ht="42" hidden="1" customHeight="1" x14ac:dyDescent="0.2">
      <c r="B148" s="25" t="s">
        <v>279</v>
      </c>
      <c r="C148" s="38" t="s">
        <v>31</v>
      </c>
      <c r="D148" s="10" t="s">
        <v>41</v>
      </c>
      <c r="E148" s="46" t="s">
        <v>98</v>
      </c>
      <c r="F148" s="39"/>
      <c r="G148" s="40">
        <f>G149</f>
        <v>0</v>
      </c>
      <c r="H148" s="40">
        <f t="shared" ref="H148:I151" si="75">H149</f>
        <v>0</v>
      </c>
      <c r="I148" s="40">
        <f t="shared" si="75"/>
        <v>0</v>
      </c>
      <c r="J148" s="40">
        <f t="shared" ref="J148:K151" si="76">J149</f>
        <v>0</v>
      </c>
      <c r="K148" s="40">
        <f t="shared" si="76"/>
        <v>0</v>
      </c>
    </row>
    <row r="149" spans="1:11" s="2" customFormat="1" ht="24" hidden="1" x14ac:dyDescent="0.2">
      <c r="B149" s="17" t="s">
        <v>280</v>
      </c>
      <c r="C149" s="38" t="s">
        <v>31</v>
      </c>
      <c r="D149" s="10" t="s">
        <v>41</v>
      </c>
      <c r="E149" s="22" t="s">
        <v>247</v>
      </c>
      <c r="F149" s="14"/>
      <c r="G149" s="15">
        <f>G150</f>
        <v>0</v>
      </c>
      <c r="H149" s="15">
        <f t="shared" si="75"/>
        <v>0</v>
      </c>
      <c r="I149" s="15">
        <f t="shared" si="75"/>
        <v>0</v>
      </c>
      <c r="J149" s="15">
        <f t="shared" si="76"/>
        <v>0</v>
      </c>
      <c r="K149" s="15">
        <f t="shared" si="76"/>
        <v>0</v>
      </c>
    </row>
    <row r="150" spans="1:11" ht="24" hidden="1" x14ac:dyDescent="0.2">
      <c r="A150" s="1"/>
      <c r="B150" s="18" t="s">
        <v>161</v>
      </c>
      <c r="C150" s="38" t="s">
        <v>31</v>
      </c>
      <c r="D150" s="10" t="s">
        <v>41</v>
      </c>
      <c r="E150" s="69" t="s">
        <v>246</v>
      </c>
      <c r="F150" s="14"/>
      <c r="G150" s="15">
        <f>G151</f>
        <v>0</v>
      </c>
      <c r="H150" s="15">
        <f t="shared" si="75"/>
        <v>0</v>
      </c>
      <c r="I150" s="15">
        <f>I151</f>
        <v>0</v>
      </c>
      <c r="J150" s="15">
        <f t="shared" si="76"/>
        <v>0</v>
      </c>
      <c r="K150" s="15">
        <f t="shared" si="76"/>
        <v>0</v>
      </c>
    </row>
    <row r="151" spans="1:11" ht="24" hidden="1" x14ac:dyDescent="0.2">
      <c r="A151" s="1"/>
      <c r="B151" s="18" t="s">
        <v>68</v>
      </c>
      <c r="C151" s="38" t="s">
        <v>31</v>
      </c>
      <c r="D151" s="10" t="s">
        <v>41</v>
      </c>
      <c r="E151" s="69" t="s">
        <v>246</v>
      </c>
      <c r="F151" s="14">
        <v>200</v>
      </c>
      <c r="G151" s="15">
        <f>G152</f>
        <v>0</v>
      </c>
      <c r="H151" s="15">
        <f t="shared" si="75"/>
        <v>0</v>
      </c>
      <c r="I151" s="15">
        <f>I152</f>
        <v>0</v>
      </c>
      <c r="J151" s="15">
        <f t="shared" si="76"/>
        <v>0</v>
      </c>
      <c r="K151" s="15">
        <f t="shared" si="76"/>
        <v>0</v>
      </c>
    </row>
    <row r="152" spans="1:11" ht="24" hidden="1" x14ac:dyDescent="0.2">
      <c r="A152" s="1"/>
      <c r="B152" s="18" t="s">
        <v>16</v>
      </c>
      <c r="C152" s="38" t="s">
        <v>31</v>
      </c>
      <c r="D152" s="10" t="s">
        <v>41</v>
      </c>
      <c r="E152" s="69" t="s">
        <v>246</v>
      </c>
      <c r="F152" s="70">
        <v>240</v>
      </c>
      <c r="G152" s="15">
        <v>0</v>
      </c>
      <c r="H152" s="15"/>
      <c r="I152" s="15">
        <f>G152+H152</f>
        <v>0</v>
      </c>
      <c r="J152" s="15">
        <v>0</v>
      </c>
      <c r="K152" s="15">
        <v>0</v>
      </c>
    </row>
    <row r="153" spans="1:11" x14ac:dyDescent="0.2">
      <c r="A153" s="1"/>
      <c r="B153" s="20" t="s">
        <v>34</v>
      </c>
      <c r="C153" s="10" t="s">
        <v>31</v>
      </c>
      <c r="D153" s="10" t="s">
        <v>35</v>
      </c>
      <c r="E153" s="10"/>
      <c r="F153" s="14" t="s">
        <v>8</v>
      </c>
      <c r="G153" s="15">
        <f t="shared" ref="G153:K158" si="77">G154</f>
        <v>2056.3000000000002</v>
      </c>
      <c r="H153" s="15">
        <f t="shared" si="77"/>
        <v>0</v>
      </c>
      <c r="I153" s="15">
        <f t="shared" si="77"/>
        <v>2056.3000000000002</v>
      </c>
      <c r="J153" s="15">
        <f t="shared" si="77"/>
        <v>1960</v>
      </c>
      <c r="K153" s="15">
        <f t="shared" si="77"/>
        <v>0</v>
      </c>
    </row>
    <row r="154" spans="1:11" ht="24" x14ac:dyDescent="0.2">
      <c r="A154" s="1"/>
      <c r="B154" s="17" t="s">
        <v>307</v>
      </c>
      <c r="C154" s="10" t="s">
        <v>31</v>
      </c>
      <c r="D154" s="10" t="s">
        <v>35</v>
      </c>
      <c r="E154" s="10" t="s">
        <v>92</v>
      </c>
      <c r="F154" s="14"/>
      <c r="G154" s="15">
        <f t="shared" si="77"/>
        <v>2056.3000000000002</v>
      </c>
      <c r="H154" s="15">
        <f t="shared" si="77"/>
        <v>0</v>
      </c>
      <c r="I154" s="15">
        <f t="shared" si="77"/>
        <v>2056.3000000000002</v>
      </c>
      <c r="J154" s="15">
        <f t="shared" si="77"/>
        <v>1960</v>
      </c>
      <c r="K154" s="15">
        <f t="shared" si="77"/>
        <v>0</v>
      </c>
    </row>
    <row r="155" spans="1:11" x14ac:dyDescent="0.2">
      <c r="A155" s="1"/>
      <c r="B155" s="17" t="s">
        <v>275</v>
      </c>
      <c r="C155" s="10" t="s">
        <v>31</v>
      </c>
      <c r="D155" s="10" t="s">
        <v>35</v>
      </c>
      <c r="E155" s="10" t="s">
        <v>251</v>
      </c>
      <c r="F155" s="14"/>
      <c r="G155" s="15">
        <f>G156</f>
        <v>2056.3000000000002</v>
      </c>
      <c r="H155" s="15">
        <f t="shared" si="77"/>
        <v>0</v>
      </c>
      <c r="I155" s="15">
        <f>I156</f>
        <v>2056.3000000000002</v>
      </c>
      <c r="J155" s="15">
        <f>J156</f>
        <v>1960</v>
      </c>
      <c r="K155" s="15">
        <f>K156</f>
        <v>0</v>
      </c>
    </row>
    <row r="156" spans="1:11" x14ac:dyDescent="0.2">
      <c r="A156" s="1"/>
      <c r="B156" s="17" t="s">
        <v>308</v>
      </c>
      <c r="C156" s="10" t="s">
        <v>31</v>
      </c>
      <c r="D156" s="10" t="s">
        <v>35</v>
      </c>
      <c r="E156" s="10" t="s">
        <v>250</v>
      </c>
      <c r="F156" s="14"/>
      <c r="G156" s="15">
        <f>G157+G161+G163</f>
        <v>2056.3000000000002</v>
      </c>
      <c r="H156" s="15">
        <f t="shared" ref="H156" si="78">H157+H161+H163</f>
        <v>0</v>
      </c>
      <c r="I156" s="15">
        <f>I157+I161+I163</f>
        <v>2056.3000000000002</v>
      </c>
      <c r="J156" s="15">
        <f>J157+J161+J163</f>
        <v>1960</v>
      </c>
      <c r="K156" s="15">
        <f>K157+K161+K163</f>
        <v>0</v>
      </c>
    </row>
    <row r="157" spans="1:11" hidden="1" x14ac:dyDescent="0.2">
      <c r="A157" s="1"/>
      <c r="B157" s="17" t="s">
        <v>65</v>
      </c>
      <c r="C157" s="10" t="s">
        <v>31</v>
      </c>
      <c r="D157" s="10" t="s">
        <v>35</v>
      </c>
      <c r="E157" s="69" t="s">
        <v>249</v>
      </c>
      <c r="F157" s="14"/>
      <c r="G157" s="15">
        <f>G158</f>
        <v>0</v>
      </c>
      <c r="H157" s="15">
        <f t="shared" ref="H157" si="79">H158</f>
        <v>0</v>
      </c>
      <c r="I157" s="15">
        <f>I158</f>
        <v>0</v>
      </c>
      <c r="J157" s="15">
        <f>J158</f>
        <v>0</v>
      </c>
      <c r="K157" s="15">
        <f>K158</f>
        <v>0</v>
      </c>
    </row>
    <row r="158" spans="1:11" hidden="1" x14ac:dyDescent="0.2">
      <c r="A158" s="1"/>
      <c r="B158" s="18" t="s">
        <v>18</v>
      </c>
      <c r="C158" s="10" t="s">
        <v>31</v>
      </c>
      <c r="D158" s="10" t="s">
        <v>35</v>
      </c>
      <c r="E158" s="69" t="s">
        <v>249</v>
      </c>
      <c r="F158" s="14">
        <v>800</v>
      </c>
      <c r="G158" s="15">
        <f t="shared" si="77"/>
        <v>0</v>
      </c>
      <c r="H158" s="15">
        <f t="shared" si="77"/>
        <v>0</v>
      </c>
      <c r="I158" s="15">
        <f t="shared" si="77"/>
        <v>0</v>
      </c>
      <c r="J158" s="15">
        <f t="shared" si="77"/>
        <v>0</v>
      </c>
      <c r="K158" s="15">
        <f t="shared" si="77"/>
        <v>0</v>
      </c>
    </row>
    <row r="159" spans="1:11" ht="36" hidden="1" x14ac:dyDescent="0.2">
      <c r="A159" s="1"/>
      <c r="B159" s="18" t="s">
        <v>69</v>
      </c>
      <c r="C159" s="10" t="s">
        <v>31</v>
      </c>
      <c r="D159" s="10" t="s">
        <v>35</v>
      </c>
      <c r="E159" s="69" t="s">
        <v>249</v>
      </c>
      <c r="F159" s="70">
        <v>810</v>
      </c>
      <c r="G159" s="15">
        <v>0</v>
      </c>
      <c r="H159" s="15"/>
      <c r="I159" s="15">
        <f>G159+H159</f>
        <v>0</v>
      </c>
      <c r="J159" s="15">
        <v>0</v>
      </c>
      <c r="K159" s="15">
        <v>0</v>
      </c>
    </row>
    <row r="160" spans="1:11" ht="50.25" hidden="1" customHeight="1" x14ac:dyDescent="0.2">
      <c r="A160" s="1"/>
      <c r="B160" s="17" t="s">
        <v>61</v>
      </c>
      <c r="C160" s="10" t="s">
        <v>31</v>
      </c>
      <c r="D160" s="10" t="s">
        <v>35</v>
      </c>
      <c r="E160" s="69" t="s">
        <v>248</v>
      </c>
      <c r="F160" s="14"/>
      <c r="G160" s="15">
        <f>G161</f>
        <v>0</v>
      </c>
      <c r="H160" s="15">
        <f t="shared" ref="H160:H161" si="80">H161</f>
        <v>0</v>
      </c>
      <c r="I160" s="15">
        <f t="shared" ref="I160:K161" si="81">I161</f>
        <v>0</v>
      </c>
      <c r="J160" s="15">
        <f t="shared" si="81"/>
        <v>0</v>
      </c>
      <c r="K160" s="15">
        <f t="shared" si="81"/>
        <v>0</v>
      </c>
    </row>
    <row r="161" spans="1:11" hidden="1" x14ac:dyDescent="0.2">
      <c r="A161" s="1"/>
      <c r="B161" s="17" t="s">
        <v>54</v>
      </c>
      <c r="C161" s="10" t="s">
        <v>31</v>
      </c>
      <c r="D161" s="10" t="s">
        <v>35</v>
      </c>
      <c r="E161" s="69" t="s">
        <v>248</v>
      </c>
      <c r="F161" s="14">
        <v>500</v>
      </c>
      <c r="G161" s="15">
        <f>G162</f>
        <v>0</v>
      </c>
      <c r="H161" s="15">
        <f t="shared" si="80"/>
        <v>0</v>
      </c>
      <c r="I161" s="15">
        <f t="shared" si="81"/>
        <v>0</v>
      </c>
      <c r="J161" s="15">
        <f t="shared" si="81"/>
        <v>0</v>
      </c>
      <c r="K161" s="15">
        <f t="shared" si="81"/>
        <v>0</v>
      </c>
    </row>
    <row r="162" spans="1:11" hidden="1" x14ac:dyDescent="0.2">
      <c r="A162" s="1"/>
      <c r="B162" s="18" t="s">
        <v>55</v>
      </c>
      <c r="C162" s="10" t="s">
        <v>31</v>
      </c>
      <c r="D162" s="10" t="s">
        <v>35</v>
      </c>
      <c r="E162" s="69" t="s">
        <v>248</v>
      </c>
      <c r="F162" s="70">
        <v>540</v>
      </c>
      <c r="G162" s="15">
        <v>0</v>
      </c>
      <c r="H162" s="15"/>
      <c r="I162" s="15">
        <f>G162+H162</f>
        <v>0</v>
      </c>
      <c r="J162" s="15">
        <v>0</v>
      </c>
      <c r="K162" s="15">
        <v>0</v>
      </c>
    </row>
    <row r="163" spans="1:11" x14ac:dyDescent="0.2">
      <c r="A163" s="1"/>
      <c r="B163" s="47" t="s">
        <v>281</v>
      </c>
      <c r="C163" s="38" t="s">
        <v>31</v>
      </c>
      <c r="D163" s="38" t="s">
        <v>35</v>
      </c>
      <c r="E163" s="32" t="s">
        <v>198</v>
      </c>
      <c r="F163" s="39"/>
      <c r="G163" s="40">
        <f>G164</f>
        <v>2056.3000000000002</v>
      </c>
      <c r="H163" s="40">
        <f t="shared" ref="H163:H164" si="82">H164</f>
        <v>0</v>
      </c>
      <c r="I163" s="40">
        <f t="shared" ref="I163:K164" si="83">I164</f>
        <v>2056.3000000000002</v>
      </c>
      <c r="J163" s="40">
        <f t="shared" si="83"/>
        <v>1960</v>
      </c>
      <c r="K163" s="40">
        <f t="shared" si="83"/>
        <v>0</v>
      </c>
    </row>
    <row r="164" spans="1:11" ht="24" x14ac:dyDescent="0.2">
      <c r="A164" s="1"/>
      <c r="B164" s="18" t="s">
        <v>68</v>
      </c>
      <c r="C164" s="10" t="s">
        <v>31</v>
      </c>
      <c r="D164" s="10" t="s">
        <v>35</v>
      </c>
      <c r="E164" s="32" t="s">
        <v>198</v>
      </c>
      <c r="F164" s="14">
        <v>200</v>
      </c>
      <c r="G164" s="15">
        <f>G165</f>
        <v>2056.3000000000002</v>
      </c>
      <c r="H164" s="15">
        <f t="shared" si="82"/>
        <v>0</v>
      </c>
      <c r="I164" s="15">
        <f t="shared" si="83"/>
        <v>2056.3000000000002</v>
      </c>
      <c r="J164" s="15">
        <f t="shared" si="83"/>
        <v>1960</v>
      </c>
      <c r="K164" s="15">
        <f t="shared" si="83"/>
        <v>0</v>
      </c>
    </row>
    <row r="165" spans="1:11" ht="24" x14ac:dyDescent="0.2">
      <c r="A165" s="1"/>
      <c r="B165" s="30" t="s">
        <v>16</v>
      </c>
      <c r="C165" s="10" t="s">
        <v>31</v>
      </c>
      <c r="D165" s="10" t="s">
        <v>35</v>
      </c>
      <c r="E165" s="32" t="s">
        <v>198</v>
      </c>
      <c r="F165" s="33">
        <v>240</v>
      </c>
      <c r="G165" s="34">
        <v>2056.3000000000002</v>
      </c>
      <c r="H165" s="34"/>
      <c r="I165" s="34">
        <f>G165+H165</f>
        <v>2056.3000000000002</v>
      </c>
      <c r="J165" s="34">
        <v>1960</v>
      </c>
      <c r="K165" s="34">
        <v>0</v>
      </c>
    </row>
    <row r="166" spans="1:11" x14ac:dyDescent="0.2">
      <c r="A166" s="1"/>
      <c r="B166" s="20" t="s">
        <v>36</v>
      </c>
      <c r="C166" s="10" t="s">
        <v>31</v>
      </c>
      <c r="D166" s="10" t="s">
        <v>37</v>
      </c>
      <c r="E166" s="10"/>
      <c r="F166" s="14" t="s">
        <v>8</v>
      </c>
      <c r="G166" s="15">
        <f>G167+G179</f>
        <v>31929.200000000001</v>
      </c>
      <c r="H166" s="15">
        <f t="shared" ref="H166:I166" si="84">H167+H179</f>
        <v>0</v>
      </c>
      <c r="I166" s="15">
        <f t="shared" si="84"/>
        <v>31929.200000000001</v>
      </c>
      <c r="J166" s="15">
        <f>J167+J179</f>
        <v>13483</v>
      </c>
      <c r="K166" s="15">
        <f>K167+K179</f>
        <v>13702</v>
      </c>
    </row>
    <row r="167" spans="1:11" s="2" customFormat="1" ht="42" customHeight="1" x14ac:dyDescent="0.2">
      <c r="B167" s="17" t="s">
        <v>307</v>
      </c>
      <c r="C167" s="38" t="s">
        <v>31</v>
      </c>
      <c r="D167" s="38" t="s">
        <v>37</v>
      </c>
      <c r="E167" s="46" t="s">
        <v>92</v>
      </c>
      <c r="F167" s="39"/>
      <c r="G167" s="40">
        <f>G168</f>
        <v>19554.900000000001</v>
      </c>
      <c r="H167" s="40">
        <f t="shared" ref="H167:I168" si="85">H168</f>
        <v>0</v>
      </c>
      <c r="I167" s="40">
        <f t="shared" si="85"/>
        <v>19554.900000000001</v>
      </c>
      <c r="J167" s="40">
        <f>J168</f>
        <v>0</v>
      </c>
      <c r="K167" s="40">
        <f>K168</f>
        <v>0</v>
      </c>
    </row>
    <row r="168" spans="1:11" s="2" customFormat="1" ht="16.5" customHeight="1" x14ac:dyDescent="0.2">
      <c r="B168" s="17" t="s">
        <v>275</v>
      </c>
      <c r="C168" s="38" t="s">
        <v>31</v>
      </c>
      <c r="D168" s="38" t="s">
        <v>37</v>
      </c>
      <c r="E168" s="22" t="s">
        <v>251</v>
      </c>
      <c r="F168" s="14"/>
      <c r="G168" s="15">
        <f>G169</f>
        <v>19554.900000000001</v>
      </c>
      <c r="H168" s="15">
        <f t="shared" si="85"/>
        <v>0</v>
      </c>
      <c r="I168" s="15">
        <f t="shared" si="85"/>
        <v>19554.900000000001</v>
      </c>
      <c r="J168" s="15">
        <f>J169</f>
        <v>0</v>
      </c>
      <c r="K168" s="15">
        <f>K169</f>
        <v>0</v>
      </c>
    </row>
    <row r="169" spans="1:11" s="2" customFormat="1" x14ac:dyDescent="0.2">
      <c r="B169" s="18" t="s">
        <v>309</v>
      </c>
      <c r="C169" s="38" t="s">
        <v>31</v>
      </c>
      <c r="D169" s="38" t="s">
        <v>37</v>
      </c>
      <c r="E169" s="10" t="s">
        <v>252</v>
      </c>
      <c r="F169" s="14"/>
      <c r="G169" s="15">
        <f>G170+G173+G176</f>
        <v>19554.900000000001</v>
      </c>
      <c r="H169" s="15">
        <f t="shared" ref="H169:I169" si="86">H170+H173+H176</f>
        <v>0</v>
      </c>
      <c r="I169" s="15">
        <f t="shared" si="86"/>
        <v>19554.900000000001</v>
      </c>
      <c r="J169" s="15">
        <f>J170+J173+J176</f>
        <v>0</v>
      </c>
      <c r="K169" s="15">
        <f>K170+K173+K176</f>
        <v>0</v>
      </c>
    </row>
    <row r="170" spans="1:11" ht="34.5" customHeight="1" x14ac:dyDescent="0.2">
      <c r="A170" s="1"/>
      <c r="B170" s="18" t="s">
        <v>253</v>
      </c>
      <c r="C170" s="38" t="s">
        <v>31</v>
      </c>
      <c r="D170" s="38" t="s">
        <v>37</v>
      </c>
      <c r="E170" s="10" t="s">
        <v>225</v>
      </c>
      <c r="F170" s="14"/>
      <c r="G170" s="15">
        <f>G171</f>
        <v>18577.2</v>
      </c>
      <c r="H170" s="15">
        <f t="shared" ref="H170:H171" si="87">H171</f>
        <v>0</v>
      </c>
      <c r="I170" s="15">
        <f t="shared" ref="I170:K171" si="88">I171</f>
        <v>18577.2</v>
      </c>
      <c r="J170" s="15">
        <f t="shared" si="88"/>
        <v>0</v>
      </c>
      <c r="K170" s="15">
        <f t="shared" si="88"/>
        <v>0</v>
      </c>
    </row>
    <row r="171" spans="1:11" ht="24" x14ac:dyDescent="0.2">
      <c r="A171" s="1"/>
      <c r="B171" s="18" t="s">
        <v>68</v>
      </c>
      <c r="C171" s="38" t="s">
        <v>31</v>
      </c>
      <c r="D171" s="38" t="s">
        <v>37</v>
      </c>
      <c r="E171" s="10" t="s">
        <v>225</v>
      </c>
      <c r="F171" s="14">
        <v>200</v>
      </c>
      <c r="G171" s="15">
        <f>G172</f>
        <v>18577.2</v>
      </c>
      <c r="H171" s="15">
        <f t="shared" si="87"/>
        <v>0</v>
      </c>
      <c r="I171" s="15">
        <f t="shared" si="88"/>
        <v>18577.2</v>
      </c>
      <c r="J171" s="15">
        <f t="shared" si="88"/>
        <v>0</v>
      </c>
      <c r="K171" s="15">
        <f t="shared" si="88"/>
        <v>0</v>
      </c>
    </row>
    <row r="172" spans="1:11" ht="24" x14ac:dyDescent="0.2">
      <c r="A172" s="1"/>
      <c r="B172" s="18" t="s">
        <v>16</v>
      </c>
      <c r="C172" s="38" t="s">
        <v>31</v>
      </c>
      <c r="D172" s="38" t="s">
        <v>37</v>
      </c>
      <c r="E172" s="10" t="s">
        <v>225</v>
      </c>
      <c r="F172" s="14">
        <v>240</v>
      </c>
      <c r="G172" s="15">
        <v>18577.2</v>
      </c>
      <c r="H172" s="15"/>
      <c r="I172" s="15">
        <f>G172+H172</f>
        <v>18577.2</v>
      </c>
      <c r="J172" s="82"/>
      <c r="K172" s="82"/>
    </row>
    <row r="173" spans="1:11" ht="36" x14ac:dyDescent="0.2">
      <c r="A173" s="1"/>
      <c r="B173" s="18" t="s">
        <v>254</v>
      </c>
      <c r="C173" s="38" t="s">
        <v>31</v>
      </c>
      <c r="D173" s="38" t="s">
        <v>37</v>
      </c>
      <c r="E173" s="10" t="s">
        <v>226</v>
      </c>
      <c r="F173" s="14"/>
      <c r="G173" s="15">
        <f>G174</f>
        <v>977.7</v>
      </c>
      <c r="H173" s="15">
        <f t="shared" ref="H173:H174" si="89">H174</f>
        <v>0</v>
      </c>
      <c r="I173" s="15">
        <f t="shared" ref="I173:K174" si="90">I174</f>
        <v>977.7</v>
      </c>
      <c r="J173" s="15">
        <f t="shared" si="90"/>
        <v>0</v>
      </c>
      <c r="K173" s="15">
        <f t="shared" si="90"/>
        <v>0</v>
      </c>
    </row>
    <row r="174" spans="1:11" ht="24" x14ac:dyDescent="0.2">
      <c r="A174" s="1"/>
      <c r="B174" s="18" t="s">
        <v>68</v>
      </c>
      <c r="C174" s="38" t="s">
        <v>31</v>
      </c>
      <c r="D174" s="38" t="s">
        <v>37</v>
      </c>
      <c r="E174" s="10" t="s">
        <v>226</v>
      </c>
      <c r="F174" s="14">
        <v>200</v>
      </c>
      <c r="G174" s="15">
        <f>G175</f>
        <v>977.7</v>
      </c>
      <c r="H174" s="15">
        <f t="shared" si="89"/>
        <v>0</v>
      </c>
      <c r="I174" s="15">
        <f t="shared" si="90"/>
        <v>977.7</v>
      </c>
      <c r="J174" s="15">
        <f t="shared" si="90"/>
        <v>0</v>
      </c>
      <c r="K174" s="15">
        <f t="shared" si="90"/>
        <v>0</v>
      </c>
    </row>
    <row r="175" spans="1:11" ht="24" x14ac:dyDescent="0.2">
      <c r="A175" s="1"/>
      <c r="B175" s="18" t="s">
        <v>16</v>
      </c>
      <c r="C175" s="38" t="s">
        <v>31</v>
      </c>
      <c r="D175" s="38" t="s">
        <v>37</v>
      </c>
      <c r="E175" s="10" t="s">
        <v>226</v>
      </c>
      <c r="F175" s="14">
        <v>240</v>
      </c>
      <c r="G175" s="15">
        <v>977.7</v>
      </c>
      <c r="H175" s="15"/>
      <c r="I175" s="15">
        <f>G175+H175</f>
        <v>977.7</v>
      </c>
      <c r="J175" s="82"/>
      <c r="K175" s="82"/>
    </row>
    <row r="176" spans="1:11" ht="24" hidden="1" x14ac:dyDescent="0.2">
      <c r="A176" s="1"/>
      <c r="B176" s="17" t="s">
        <v>62</v>
      </c>
      <c r="C176" s="38" t="s">
        <v>31</v>
      </c>
      <c r="D176" s="38" t="s">
        <v>37</v>
      </c>
      <c r="E176" s="69" t="s">
        <v>255</v>
      </c>
      <c r="F176" s="14"/>
      <c r="G176" s="15">
        <f>G177</f>
        <v>0</v>
      </c>
      <c r="H176" s="15">
        <f t="shared" ref="H176" si="91">H177</f>
        <v>0</v>
      </c>
      <c r="I176" s="15">
        <f>I177</f>
        <v>0</v>
      </c>
      <c r="J176" s="15">
        <f>J177</f>
        <v>0</v>
      </c>
      <c r="K176" s="15">
        <f>K177</f>
        <v>0</v>
      </c>
    </row>
    <row r="177" spans="1:11" ht="24" hidden="1" x14ac:dyDescent="0.2">
      <c r="A177" s="1"/>
      <c r="B177" s="18" t="s">
        <v>68</v>
      </c>
      <c r="C177" s="38" t="s">
        <v>31</v>
      </c>
      <c r="D177" s="38" t="s">
        <v>37</v>
      </c>
      <c r="E177" s="69" t="s">
        <v>256</v>
      </c>
      <c r="F177" s="14">
        <v>200</v>
      </c>
      <c r="G177" s="15">
        <f t="shared" ref="G177:K177" si="92">G178</f>
        <v>0</v>
      </c>
      <c r="H177" s="15">
        <f t="shared" si="92"/>
        <v>0</v>
      </c>
      <c r="I177" s="15">
        <f t="shared" si="92"/>
        <v>0</v>
      </c>
      <c r="J177" s="15">
        <f t="shared" si="92"/>
        <v>0</v>
      </c>
      <c r="K177" s="15">
        <f t="shared" si="92"/>
        <v>0</v>
      </c>
    </row>
    <row r="178" spans="1:11" ht="24" hidden="1" x14ac:dyDescent="0.2">
      <c r="A178" s="48"/>
      <c r="B178" s="18" t="s">
        <v>16</v>
      </c>
      <c r="C178" s="38" t="s">
        <v>31</v>
      </c>
      <c r="D178" s="38" t="s">
        <v>37</v>
      </c>
      <c r="E178" s="69" t="s">
        <v>136</v>
      </c>
      <c r="F178" s="70">
        <v>240</v>
      </c>
      <c r="G178" s="15">
        <v>0</v>
      </c>
      <c r="H178" s="15"/>
      <c r="I178" s="15">
        <f>G178+H178</f>
        <v>0</v>
      </c>
      <c r="J178" s="15">
        <v>0</v>
      </c>
      <c r="K178" s="15">
        <v>0</v>
      </c>
    </row>
    <row r="179" spans="1:11" ht="24" x14ac:dyDescent="0.2">
      <c r="A179" s="1"/>
      <c r="B179" s="17" t="s">
        <v>307</v>
      </c>
      <c r="C179" s="10" t="s">
        <v>31</v>
      </c>
      <c r="D179" s="10" t="s">
        <v>37</v>
      </c>
      <c r="E179" s="10" t="s">
        <v>92</v>
      </c>
      <c r="F179" s="14" t="s">
        <v>8</v>
      </c>
      <c r="G179" s="15">
        <f t="shared" ref="G179:K195" si="93">G180</f>
        <v>12374.3</v>
      </c>
      <c r="H179" s="15">
        <f t="shared" si="93"/>
        <v>0</v>
      </c>
      <c r="I179" s="15">
        <f t="shared" si="93"/>
        <v>12374.3</v>
      </c>
      <c r="J179" s="15">
        <f t="shared" si="93"/>
        <v>13483</v>
      </c>
      <c r="K179" s="15">
        <f t="shared" si="93"/>
        <v>13702</v>
      </c>
    </row>
    <row r="180" spans="1:11" x14ac:dyDescent="0.2">
      <c r="A180" s="1"/>
      <c r="B180" s="17" t="s">
        <v>275</v>
      </c>
      <c r="C180" s="10" t="s">
        <v>31</v>
      </c>
      <c r="D180" s="10" t="s">
        <v>37</v>
      </c>
      <c r="E180" s="10" t="s">
        <v>251</v>
      </c>
      <c r="F180" s="14"/>
      <c r="G180" s="15">
        <f>G181</f>
        <v>12374.3</v>
      </c>
      <c r="H180" s="15">
        <f t="shared" si="93"/>
        <v>0</v>
      </c>
      <c r="I180" s="15">
        <f>I181</f>
        <v>12374.3</v>
      </c>
      <c r="J180" s="15">
        <f>J181</f>
        <v>13483</v>
      </c>
      <c r="K180" s="15">
        <f>K181</f>
        <v>13702</v>
      </c>
    </row>
    <row r="181" spans="1:11" x14ac:dyDescent="0.2">
      <c r="A181" s="1"/>
      <c r="B181" s="17" t="s">
        <v>309</v>
      </c>
      <c r="C181" s="10" t="s">
        <v>31</v>
      </c>
      <c r="D181" s="10" t="s">
        <v>37</v>
      </c>
      <c r="E181" s="10" t="s">
        <v>252</v>
      </c>
      <c r="F181" s="14"/>
      <c r="G181" s="15">
        <f>G182+G185+G188+G191+G194</f>
        <v>12374.3</v>
      </c>
      <c r="H181" s="15">
        <f t="shared" ref="H181:I181" si="94">H182+H185+H188+H191+H194</f>
        <v>0</v>
      </c>
      <c r="I181" s="15">
        <f t="shared" si="94"/>
        <v>12374.3</v>
      </c>
      <c r="J181" s="15">
        <f>J182+J185+J188+J191+J194</f>
        <v>13483</v>
      </c>
      <c r="K181" s="15">
        <f>K182+K185+K188+K191+K194</f>
        <v>13702</v>
      </c>
    </row>
    <row r="182" spans="1:11" ht="36" hidden="1" x14ac:dyDescent="0.2">
      <c r="A182" s="1"/>
      <c r="B182" s="18" t="s">
        <v>172</v>
      </c>
      <c r="C182" s="10" t="s">
        <v>31</v>
      </c>
      <c r="D182" s="10" t="s">
        <v>37</v>
      </c>
      <c r="E182" s="10" t="s">
        <v>199</v>
      </c>
      <c r="F182" s="39"/>
      <c r="G182" s="15">
        <f t="shared" ref="G182:K183" si="95">G183</f>
        <v>0</v>
      </c>
      <c r="H182" s="15">
        <f t="shared" si="95"/>
        <v>0</v>
      </c>
      <c r="I182" s="15">
        <f t="shared" si="95"/>
        <v>0</v>
      </c>
      <c r="J182" s="15">
        <f t="shared" si="95"/>
        <v>0</v>
      </c>
      <c r="K182" s="15">
        <f t="shared" si="95"/>
        <v>0</v>
      </c>
    </row>
    <row r="183" spans="1:11" ht="24" hidden="1" x14ac:dyDescent="0.2">
      <c r="A183" s="1"/>
      <c r="B183" s="18" t="s">
        <v>68</v>
      </c>
      <c r="C183" s="10" t="s">
        <v>31</v>
      </c>
      <c r="D183" s="10" t="s">
        <v>37</v>
      </c>
      <c r="E183" s="10" t="s">
        <v>199</v>
      </c>
      <c r="F183" s="39">
        <v>200</v>
      </c>
      <c r="G183" s="15">
        <f>G184</f>
        <v>0</v>
      </c>
      <c r="H183" s="15">
        <f t="shared" si="95"/>
        <v>0</v>
      </c>
      <c r="I183" s="15">
        <f t="shared" si="95"/>
        <v>0</v>
      </c>
      <c r="J183" s="15">
        <f>J184</f>
        <v>0</v>
      </c>
      <c r="K183" s="15">
        <f>K184</f>
        <v>0</v>
      </c>
    </row>
    <row r="184" spans="1:11" ht="24" hidden="1" x14ac:dyDescent="0.2">
      <c r="A184" s="1"/>
      <c r="B184" s="18" t="s">
        <v>16</v>
      </c>
      <c r="C184" s="10" t="s">
        <v>31</v>
      </c>
      <c r="D184" s="10" t="s">
        <v>37</v>
      </c>
      <c r="E184" s="10" t="s">
        <v>199</v>
      </c>
      <c r="F184" s="73">
        <v>240</v>
      </c>
      <c r="G184" s="81">
        <f>18577.2*0</f>
        <v>0</v>
      </c>
      <c r="H184" s="40"/>
      <c r="I184" s="15">
        <f>G184+H184</f>
        <v>0</v>
      </c>
      <c r="J184" s="81">
        <f>18577.2*0</f>
        <v>0</v>
      </c>
      <c r="K184" s="81">
        <f>18577.2*0</f>
        <v>0</v>
      </c>
    </row>
    <row r="185" spans="1:11" ht="36" hidden="1" x14ac:dyDescent="0.2">
      <c r="A185" s="1"/>
      <c r="B185" s="18" t="s">
        <v>173</v>
      </c>
      <c r="C185" s="10" t="s">
        <v>31</v>
      </c>
      <c r="D185" s="10" t="s">
        <v>37</v>
      </c>
      <c r="E185" s="10" t="s">
        <v>200</v>
      </c>
      <c r="F185" s="39"/>
      <c r="G185" s="15">
        <f t="shared" ref="G185:K186" si="96">G186</f>
        <v>0</v>
      </c>
      <c r="H185" s="15">
        <f t="shared" si="96"/>
        <v>0</v>
      </c>
      <c r="I185" s="15">
        <f t="shared" si="96"/>
        <v>0</v>
      </c>
      <c r="J185" s="15">
        <f t="shared" si="96"/>
        <v>0</v>
      </c>
      <c r="K185" s="15">
        <f t="shared" si="96"/>
        <v>0</v>
      </c>
    </row>
    <row r="186" spans="1:11" ht="24" hidden="1" x14ac:dyDescent="0.2">
      <c r="A186" s="1"/>
      <c r="B186" s="18" t="s">
        <v>68</v>
      </c>
      <c r="C186" s="10" t="s">
        <v>31</v>
      </c>
      <c r="D186" s="10" t="s">
        <v>37</v>
      </c>
      <c r="E186" s="10" t="s">
        <v>200</v>
      </c>
      <c r="F186" s="39">
        <v>200</v>
      </c>
      <c r="G186" s="15">
        <f>G187</f>
        <v>0</v>
      </c>
      <c r="H186" s="15">
        <f t="shared" si="96"/>
        <v>0</v>
      </c>
      <c r="I186" s="15">
        <f t="shared" si="96"/>
        <v>0</v>
      </c>
      <c r="J186" s="15">
        <f>J187</f>
        <v>0</v>
      </c>
      <c r="K186" s="15">
        <f>K187</f>
        <v>0</v>
      </c>
    </row>
    <row r="187" spans="1:11" ht="24" hidden="1" x14ac:dyDescent="0.2">
      <c r="A187" s="1"/>
      <c r="B187" s="18" t="s">
        <v>16</v>
      </c>
      <c r="C187" s="10" t="s">
        <v>31</v>
      </c>
      <c r="D187" s="10" t="s">
        <v>37</v>
      </c>
      <c r="E187" s="10" t="s">
        <v>200</v>
      </c>
      <c r="F187" s="73">
        <v>240</v>
      </c>
      <c r="G187" s="81">
        <f>977.7*0</f>
        <v>0</v>
      </c>
      <c r="H187" s="40"/>
      <c r="I187" s="15">
        <f>G187+H187</f>
        <v>0</v>
      </c>
      <c r="J187" s="81">
        <f>977.7*0</f>
        <v>0</v>
      </c>
      <c r="K187" s="81">
        <f>977.7*0</f>
        <v>0</v>
      </c>
    </row>
    <row r="188" spans="1:11" s="2" customFormat="1" ht="24" hidden="1" x14ac:dyDescent="0.2">
      <c r="B188" s="45" t="s">
        <v>164</v>
      </c>
      <c r="C188" s="38" t="s">
        <v>31</v>
      </c>
      <c r="D188" s="10" t="s">
        <v>37</v>
      </c>
      <c r="E188" s="77" t="s">
        <v>165</v>
      </c>
      <c r="F188" s="39"/>
      <c r="G188" s="40">
        <f>G189</f>
        <v>0</v>
      </c>
      <c r="H188" s="40">
        <f t="shared" ref="H188" si="97">H189</f>
        <v>0</v>
      </c>
      <c r="I188" s="40">
        <f>I189</f>
        <v>0</v>
      </c>
      <c r="J188" s="40">
        <f>J189</f>
        <v>0</v>
      </c>
      <c r="K188" s="40">
        <f>K189</f>
        <v>0</v>
      </c>
    </row>
    <row r="189" spans="1:11" s="2" customFormat="1" ht="24" hidden="1" x14ac:dyDescent="0.2">
      <c r="B189" s="18" t="s">
        <v>68</v>
      </c>
      <c r="C189" s="38" t="s">
        <v>31</v>
      </c>
      <c r="D189" s="10" t="s">
        <v>37</v>
      </c>
      <c r="E189" s="77" t="s">
        <v>165</v>
      </c>
      <c r="F189" s="14">
        <v>200</v>
      </c>
      <c r="G189" s="15">
        <f t="shared" ref="G189:K189" si="98">G190</f>
        <v>0</v>
      </c>
      <c r="H189" s="15">
        <f t="shared" si="98"/>
        <v>0</v>
      </c>
      <c r="I189" s="15">
        <f t="shared" si="98"/>
        <v>0</v>
      </c>
      <c r="J189" s="15">
        <f t="shared" si="98"/>
        <v>0</v>
      </c>
      <c r="K189" s="15">
        <f t="shared" si="98"/>
        <v>0</v>
      </c>
    </row>
    <row r="190" spans="1:11" s="2" customFormat="1" ht="24" hidden="1" x14ac:dyDescent="0.2">
      <c r="B190" s="18" t="s">
        <v>16</v>
      </c>
      <c r="C190" s="38" t="s">
        <v>31</v>
      </c>
      <c r="D190" s="10" t="s">
        <v>37</v>
      </c>
      <c r="E190" s="77" t="s">
        <v>165</v>
      </c>
      <c r="F190" s="70">
        <v>240</v>
      </c>
      <c r="G190" s="15"/>
      <c r="H190" s="15"/>
      <c r="I190" s="15">
        <f>G190+H190</f>
        <v>0</v>
      </c>
      <c r="J190" s="15"/>
      <c r="K190" s="15"/>
    </row>
    <row r="191" spans="1:11" s="2" customFormat="1" ht="24" hidden="1" x14ac:dyDescent="0.2">
      <c r="B191" s="17" t="s">
        <v>164</v>
      </c>
      <c r="C191" s="38" t="s">
        <v>31</v>
      </c>
      <c r="D191" s="10" t="s">
        <v>37</v>
      </c>
      <c r="E191" s="69" t="s">
        <v>166</v>
      </c>
      <c r="F191" s="14"/>
      <c r="G191" s="15">
        <f t="shared" ref="G191:K192" si="99">G192</f>
        <v>0</v>
      </c>
      <c r="H191" s="15">
        <f t="shared" si="99"/>
        <v>0</v>
      </c>
      <c r="I191" s="15">
        <f t="shared" si="99"/>
        <v>0</v>
      </c>
      <c r="J191" s="15">
        <f t="shared" si="99"/>
        <v>0</v>
      </c>
      <c r="K191" s="15">
        <f t="shared" si="99"/>
        <v>0</v>
      </c>
    </row>
    <row r="192" spans="1:11" s="2" customFormat="1" ht="24" hidden="1" x14ac:dyDescent="0.2">
      <c r="B192" s="18" t="s">
        <v>68</v>
      </c>
      <c r="C192" s="38" t="s">
        <v>31</v>
      </c>
      <c r="D192" s="10" t="s">
        <v>37</v>
      </c>
      <c r="E192" s="69" t="s">
        <v>166</v>
      </c>
      <c r="F192" s="14">
        <v>200</v>
      </c>
      <c r="G192" s="15">
        <f t="shared" si="99"/>
        <v>0</v>
      </c>
      <c r="H192" s="15">
        <f t="shared" si="99"/>
        <v>0</v>
      </c>
      <c r="I192" s="15">
        <f t="shared" si="99"/>
        <v>0</v>
      </c>
      <c r="J192" s="15">
        <f t="shared" si="99"/>
        <v>0</v>
      </c>
      <c r="K192" s="15">
        <f t="shared" si="99"/>
        <v>0</v>
      </c>
    </row>
    <row r="193" spans="1:11" s="2" customFormat="1" ht="24" hidden="1" x14ac:dyDescent="0.2">
      <c r="B193" s="18" t="s">
        <v>16</v>
      </c>
      <c r="C193" s="38" t="s">
        <v>31</v>
      </c>
      <c r="D193" s="10" t="s">
        <v>37</v>
      </c>
      <c r="E193" s="69" t="s">
        <v>166</v>
      </c>
      <c r="F193" s="70">
        <v>240</v>
      </c>
      <c r="G193" s="15"/>
      <c r="H193" s="15"/>
      <c r="I193" s="15">
        <f>G193+H193</f>
        <v>0</v>
      </c>
      <c r="J193" s="15"/>
      <c r="K193" s="15"/>
    </row>
    <row r="194" spans="1:11" x14ac:dyDescent="0.2">
      <c r="A194" s="1"/>
      <c r="B194" s="18" t="s">
        <v>281</v>
      </c>
      <c r="C194" s="10" t="s">
        <v>31</v>
      </c>
      <c r="D194" s="10" t="s">
        <v>37</v>
      </c>
      <c r="E194" s="10" t="s">
        <v>201</v>
      </c>
      <c r="F194" s="14"/>
      <c r="G194" s="15">
        <f>G195</f>
        <v>12374.3</v>
      </c>
      <c r="H194" s="15">
        <f t="shared" si="93"/>
        <v>0</v>
      </c>
      <c r="I194" s="15">
        <f t="shared" ref="I194:K195" si="100">I195</f>
        <v>12374.3</v>
      </c>
      <c r="J194" s="15">
        <f t="shared" si="100"/>
        <v>13483</v>
      </c>
      <c r="K194" s="15">
        <f t="shared" si="100"/>
        <v>13702</v>
      </c>
    </row>
    <row r="195" spans="1:11" s="2" customFormat="1" ht="24" x14ac:dyDescent="0.2">
      <c r="A195" s="1"/>
      <c r="B195" s="18" t="s">
        <v>68</v>
      </c>
      <c r="C195" s="10" t="s">
        <v>31</v>
      </c>
      <c r="D195" s="10" t="s">
        <v>37</v>
      </c>
      <c r="E195" s="10" t="s">
        <v>201</v>
      </c>
      <c r="F195" s="14">
        <v>200</v>
      </c>
      <c r="G195" s="15">
        <f>G196</f>
        <v>12374.3</v>
      </c>
      <c r="H195" s="15">
        <f t="shared" si="93"/>
        <v>0</v>
      </c>
      <c r="I195" s="15">
        <f t="shared" si="100"/>
        <v>12374.3</v>
      </c>
      <c r="J195" s="15">
        <f t="shared" si="100"/>
        <v>13483</v>
      </c>
      <c r="K195" s="15">
        <f t="shared" si="100"/>
        <v>13702</v>
      </c>
    </row>
    <row r="196" spans="1:11" s="2" customFormat="1" ht="24" x14ac:dyDescent="0.2">
      <c r="A196" s="1"/>
      <c r="B196" s="18" t="s">
        <v>16</v>
      </c>
      <c r="C196" s="10" t="s">
        <v>31</v>
      </c>
      <c r="D196" s="10" t="s">
        <v>37</v>
      </c>
      <c r="E196" s="10" t="s">
        <v>201</v>
      </c>
      <c r="F196" s="14">
        <v>240</v>
      </c>
      <c r="G196" s="15">
        <v>12374.3</v>
      </c>
      <c r="H196" s="15"/>
      <c r="I196" s="15">
        <f>G196+H196</f>
        <v>12374.3</v>
      </c>
      <c r="J196" s="15">
        <v>13483</v>
      </c>
      <c r="K196" s="15">
        <v>13702</v>
      </c>
    </row>
    <row r="197" spans="1:11" s="2" customFormat="1" x14ac:dyDescent="0.2">
      <c r="A197" s="1"/>
      <c r="B197" s="20" t="s">
        <v>38</v>
      </c>
      <c r="C197" s="10" t="s">
        <v>31</v>
      </c>
      <c r="D197" s="10" t="s">
        <v>39</v>
      </c>
      <c r="E197" s="10"/>
      <c r="F197" s="14" t="s">
        <v>8</v>
      </c>
      <c r="G197" s="15">
        <f t="shared" ref="G197:K202" si="101">G198</f>
        <v>929.2</v>
      </c>
      <c r="H197" s="15">
        <f t="shared" si="101"/>
        <v>0</v>
      </c>
      <c r="I197" s="15">
        <f t="shared" si="101"/>
        <v>929.2</v>
      </c>
      <c r="J197" s="15">
        <f t="shared" si="101"/>
        <v>724.2</v>
      </c>
      <c r="K197" s="15">
        <f t="shared" si="101"/>
        <v>544.20000000000005</v>
      </c>
    </row>
    <row r="198" spans="1:11" ht="24" x14ac:dyDescent="0.2">
      <c r="A198" s="1"/>
      <c r="B198" s="18" t="s">
        <v>310</v>
      </c>
      <c r="C198" s="10" t="s">
        <v>31</v>
      </c>
      <c r="D198" s="10" t="s">
        <v>39</v>
      </c>
      <c r="E198" s="10" t="s">
        <v>93</v>
      </c>
      <c r="F198" s="14" t="s">
        <v>8</v>
      </c>
      <c r="G198" s="15">
        <f t="shared" si="101"/>
        <v>929.2</v>
      </c>
      <c r="H198" s="15">
        <f t="shared" si="101"/>
        <v>0</v>
      </c>
      <c r="I198" s="15">
        <f t="shared" si="101"/>
        <v>929.2</v>
      </c>
      <c r="J198" s="15">
        <f t="shared" si="101"/>
        <v>724.2</v>
      </c>
      <c r="K198" s="15">
        <f t="shared" si="101"/>
        <v>544.20000000000005</v>
      </c>
    </row>
    <row r="199" spans="1:11" x14ac:dyDescent="0.2">
      <c r="A199" s="1"/>
      <c r="B199" s="17" t="s">
        <v>275</v>
      </c>
      <c r="C199" s="10" t="s">
        <v>31</v>
      </c>
      <c r="D199" s="10" t="s">
        <v>39</v>
      </c>
      <c r="E199" s="10" t="s">
        <v>257</v>
      </c>
      <c r="F199" s="19"/>
      <c r="G199" s="15">
        <f>G200</f>
        <v>929.2</v>
      </c>
      <c r="H199" s="15">
        <f>H201</f>
        <v>0</v>
      </c>
      <c r="I199" s="15">
        <f>I201</f>
        <v>929.2</v>
      </c>
      <c r="J199" s="15">
        <f>J201</f>
        <v>724.2</v>
      </c>
      <c r="K199" s="15">
        <f>K201</f>
        <v>544.20000000000005</v>
      </c>
    </row>
    <row r="200" spans="1:11" ht="24" x14ac:dyDescent="0.2">
      <c r="A200" s="1"/>
      <c r="B200" s="17" t="s">
        <v>323</v>
      </c>
      <c r="C200" s="10" t="s">
        <v>31</v>
      </c>
      <c r="D200" s="10" t="s">
        <v>39</v>
      </c>
      <c r="E200" s="10" t="s">
        <v>322</v>
      </c>
      <c r="F200" s="19"/>
      <c r="G200" s="15">
        <f>G201</f>
        <v>929.2</v>
      </c>
      <c r="H200" s="15"/>
      <c r="I200" s="15"/>
      <c r="J200" s="15"/>
      <c r="K200" s="15"/>
    </row>
    <row r="201" spans="1:11" x14ac:dyDescent="0.2">
      <c r="A201" s="1"/>
      <c r="B201" s="17" t="s">
        <v>311</v>
      </c>
      <c r="C201" s="10" t="s">
        <v>31</v>
      </c>
      <c r="D201" s="10" t="s">
        <v>39</v>
      </c>
      <c r="E201" s="10" t="s">
        <v>202</v>
      </c>
      <c r="F201" s="19"/>
      <c r="G201" s="15">
        <f>G202</f>
        <v>929.2</v>
      </c>
      <c r="H201" s="15">
        <f t="shared" si="101"/>
        <v>0</v>
      </c>
      <c r="I201" s="15">
        <f t="shared" ref="I201:K202" si="102">I202</f>
        <v>929.2</v>
      </c>
      <c r="J201" s="15">
        <f t="shared" si="102"/>
        <v>724.2</v>
      </c>
      <c r="K201" s="15">
        <f t="shared" si="102"/>
        <v>544.20000000000005</v>
      </c>
    </row>
    <row r="202" spans="1:11" ht="24" x14ac:dyDescent="0.2">
      <c r="A202" s="1"/>
      <c r="B202" s="18" t="s">
        <v>68</v>
      </c>
      <c r="C202" s="10" t="s">
        <v>31</v>
      </c>
      <c r="D202" s="10" t="s">
        <v>39</v>
      </c>
      <c r="E202" s="10" t="s">
        <v>202</v>
      </c>
      <c r="F202" s="14" t="s">
        <v>15</v>
      </c>
      <c r="G202" s="15">
        <f>G203</f>
        <v>929.2</v>
      </c>
      <c r="H202" s="15">
        <f t="shared" si="101"/>
        <v>0</v>
      </c>
      <c r="I202" s="15">
        <f t="shared" si="102"/>
        <v>929.2</v>
      </c>
      <c r="J202" s="15">
        <f t="shared" si="102"/>
        <v>724.2</v>
      </c>
      <c r="K202" s="15">
        <f t="shared" si="102"/>
        <v>544.20000000000005</v>
      </c>
    </row>
    <row r="203" spans="1:11" ht="24" x14ac:dyDescent="0.2">
      <c r="A203" s="1"/>
      <c r="B203" s="18" t="s">
        <v>16</v>
      </c>
      <c r="C203" s="10" t="s">
        <v>31</v>
      </c>
      <c r="D203" s="10" t="s">
        <v>39</v>
      </c>
      <c r="E203" s="10" t="s">
        <v>202</v>
      </c>
      <c r="F203" s="14" t="s">
        <v>17</v>
      </c>
      <c r="G203" s="15">
        <v>929.2</v>
      </c>
      <c r="H203" s="15"/>
      <c r="I203" s="15">
        <f>G203+H203</f>
        <v>929.2</v>
      </c>
      <c r="J203" s="15">
        <v>724.2</v>
      </c>
      <c r="K203" s="15">
        <v>544.20000000000005</v>
      </c>
    </row>
    <row r="204" spans="1:11" hidden="1" x14ac:dyDescent="0.2">
      <c r="A204" s="1"/>
      <c r="B204" s="18" t="s">
        <v>111</v>
      </c>
      <c r="C204" s="10" t="s">
        <v>31</v>
      </c>
      <c r="D204" s="10" t="s">
        <v>110</v>
      </c>
      <c r="E204" s="10"/>
      <c r="F204" s="14"/>
      <c r="G204" s="15">
        <f>G205</f>
        <v>0</v>
      </c>
      <c r="H204" s="15">
        <f t="shared" ref="H204:H205" si="103">H205</f>
        <v>0</v>
      </c>
      <c r="I204" s="15">
        <f t="shared" ref="I204:K205" si="104">I205</f>
        <v>0</v>
      </c>
      <c r="J204" s="15">
        <f t="shared" si="104"/>
        <v>0</v>
      </c>
      <c r="K204" s="15">
        <f t="shared" si="104"/>
        <v>0</v>
      </c>
    </row>
    <row r="205" spans="1:11" ht="24" hidden="1" x14ac:dyDescent="0.2">
      <c r="A205" s="1"/>
      <c r="B205" s="17" t="s">
        <v>76</v>
      </c>
      <c r="C205" s="10" t="s">
        <v>31</v>
      </c>
      <c r="D205" s="10" t="s">
        <v>110</v>
      </c>
      <c r="E205" s="69" t="s">
        <v>81</v>
      </c>
      <c r="F205" s="14"/>
      <c r="G205" s="15">
        <f>G206</f>
        <v>0</v>
      </c>
      <c r="H205" s="15">
        <f t="shared" si="103"/>
        <v>0</v>
      </c>
      <c r="I205" s="15">
        <f t="shared" si="104"/>
        <v>0</v>
      </c>
      <c r="J205" s="15">
        <f t="shared" si="104"/>
        <v>0</v>
      </c>
      <c r="K205" s="15">
        <f t="shared" si="104"/>
        <v>0</v>
      </c>
    </row>
    <row r="206" spans="1:11" ht="36" hidden="1" x14ac:dyDescent="0.2">
      <c r="A206" s="1"/>
      <c r="B206" s="17" t="s">
        <v>70</v>
      </c>
      <c r="C206" s="10" t="s">
        <v>31</v>
      </c>
      <c r="D206" s="10" t="s">
        <v>110</v>
      </c>
      <c r="E206" s="69" t="s">
        <v>82</v>
      </c>
      <c r="F206" s="14"/>
      <c r="G206" s="15">
        <f>G207+G210+G213+G218</f>
        <v>0</v>
      </c>
      <c r="H206" s="15">
        <f t="shared" ref="H206" si="105">H207+H210</f>
        <v>0</v>
      </c>
      <c r="I206" s="15">
        <f>I207+I210</f>
        <v>0</v>
      </c>
      <c r="J206" s="15">
        <f>J207+J210+J213+J218</f>
        <v>0</v>
      </c>
      <c r="K206" s="15">
        <f>K207+K210+K213+K218</f>
        <v>0</v>
      </c>
    </row>
    <row r="207" spans="1:11" ht="48" hidden="1" x14ac:dyDescent="0.2">
      <c r="A207" s="1"/>
      <c r="B207" s="17" t="s">
        <v>83</v>
      </c>
      <c r="C207" s="10" t="s">
        <v>31</v>
      </c>
      <c r="D207" s="10" t="s">
        <v>110</v>
      </c>
      <c r="E207" s="69" t="s">
        <v>85</v>
      </c>
      <c r="F207" s="14"/>
      <c r="G207" s="15">
        <f>G208</f>
        <v>0</v>
      </c>
      <c r="H207" s="15">
        <f t="shared" ref="H207:H208" si="106">H208</f>
        <v>0</v>
      </c>
      <c r="I207" s="15">
        <f t="shared" ref="I207:K208" si="107">I208</f>
        <v>0</v>
      </c>
      <c r="J207" s="15">
        <f t="shared" si="107"/>
        <v>0</v>
      </c>
      <c r="K207" s="15">
        <f t="shared" si="107"/>
        <v>0</v>
      </c>
    </row>
    <row r="208" spans="1:11" hidden="1" x14ac:dyDescent="0.2">
      <c r="A208" s="1"/>
      <c r="B208" s="18" t="s">
        <v>54</v>
      </c>
      <c r="C208" s="10" t="s">
        <v>31</v>
      </c>
      <c r="D208" s="10" t="s">
        <v>110</v>
      </c>
      <c r="E208" s="69" t="s">
        <v>85</v>
      </c>
      <c r="F208" s="14">
        <v>500</v>
      </c>
      <c r="G208" s="15">
        <f>G209</f>
        <v>0</v>
      </c>
      <c r="H208" s="15">
        <f t="shared" si="106"/>
        <v>0</v>
      </c>
      <c r="I208" s="15">
        <f t="shared" si="107"/>
        <v>0</v>
      </c>
      <c r="J208" s="15">
        <f t="shared" si="107"/>
        <v>0</v>
      </c>
      <c r="K208" s="15">
        <f t="shared" si="107"/>
        <v>0</v>
      </c>
    </row>
    <row r="209" spans="1:11" hidden="1" x14ac:dyDescent="0.2">
      <c r="A209" s="1"/>
      <c r="B209" s="18" t="s">
        <v>55</v>
      </c>
      <c r="C209" s="10" t="s">
        <v>31</v>
      </c>
      <c r="D209" s="10" t="s">
        <v>110</v>
      </c>
      <c r="E209" s="69" t="s">
        <v>85</v>
      </c>
      <c r="F209" s="70">
        <v>540</v>
      </c>
      <c r="G209" s="15"/>
      <c r="H209" s="15"/>
      <c r="I209" s="15"/>
      <c r="J209" s="15"/>
      <c r="K209" s="15"/>
    </row>
    <row r="210" spans="1:11" ht="60" hidden="1" x14ac:dyDescent="0.2">
      <c r="A210" s="1"/>
      <c r="B210" s="17" t="s">
        <v>86</v>
      </c>
      <c r="C210" s="10" t="s">
        <v>31</v>
      </c>
      <c r="D210" s="10" t="s">
        <v>110</v>
      </c>
      <c r="E210" s="69" t="s">
        <v>84</v>
      </c>
      <c r="F210" s="14"/>
      <c r="G210" s="15">
        <f>G211</f>
        <v>0</v>
      </c>
      <c r="H210" s="15">
        <f t="shared" ref="H210:H211" si="108">H211</f>
        <v>0</v>
      </c>
      <c r="I210" s="15">
        <f t="shared" ref="I210:K211" si="109">I211</f>
        <v>0</v>
      </c>
      <c r="J210" s="15">
        <f t="shared" si="109"/>
        <v>0</v>
      </c>
      <c r="K210" s="15">
        <f t="shared" si="109"/>
        <v>0</v>
      </c>
    </row>
    <row r="211" spans="1:11" hidden="1" x14ac:dyDescent="0.2">
      <c r="A211" s="1"/>
      <c r="B211" s="18" t="s">
        <v>54</v>
      </c>
      <c r="C211" s="10" t="s">
        <v>31</v>
      </c>
      <c r="D211" s="10" t="s">
        <v>110</v>
      </c>
      <c r="E211" s="69" t="s">
        <v>84</v>
      </c>
      <c r="F211" s="14">
        <v>500</v>
      </c>
      <c r="G211" s="15">
        <f>G212</f>
        <v>0</v>
      </c>
      <c r="H211" s="15">
        <f t="shared" si="108"/>
        <v>0</v>
      </c>
      <c r="I211" s="15">
        <f t="shared" si="109"/>
        <v>0</v>
      </c>
      <c r="J211" s="15">
        <f t="shared" si="109"/>
        <v>0</v>
      </c>
      <c r="K211" s="15">
        <f t="shared" si="109"/>
        <v>0</v>
      </c>
    </row>
    <row r="212" spans="1:11" hidden="1" x14ac:dyDescent="0.2">
      <c r="A212" s="1"/>
      <c r="B212" s="18" t="s">
        <v>55</v>
      </c>
      <c r="C212" s="10" t="s">
        <v>31</v>
      </c>
      <c r="D212" s="10" t="s">
        <v>110</v>
      </c>
      <c r="E212" s="69" t="s">
        <v>84</v>
      </c>
      <c r="F212" s="70">
        <v>540</v>
      </c>
      <c r="G212" s="15"/>
      <c r="H212" s="15"/>
      <c r="I212" s="15"/>
      <c r="J212" s="15"/>
      <c r="K212" s="15"/>
    </row>
    <row r="213" spans="1:11" ht="36" hidden="1" x14ac:dyDescent="0.2">
      <c r="A213" s="1"/>
      <c r="B213" s="17" t="s">
        <v>147</v>
      </c>
      <c r="C213" s="10" t="s">
        <v>31</v>
      </c>
      <c r="D213" s="10" t="s">
        <v>110</v>
      </c>
      <c r="E213" s="69" t="s">
        <v>145</v>
      </c>
      <c r="F213" s="14"/>
      <c r="G213" s="15">
        <f>G214+G216</f>
        <v>0</v>
      </c>
      <c r="H213" s="15">
        <f>H216</f>
        <v>0</v>
      </c>
      <c r="I213" s="15">
        <f>I216</f>
        <v>0</v>
      </c>
      <c r="J213" s="15">
        <f>J214+J216</f>
        <v>0</v>
      </c>
      <c r="K213" s="15">
        <f>K214+K216</f>
        <v>0</v>
      </c>
    </row>
    <row r="214" spans="1:11" ht="24" hidden="1" x14ac:dyDescent="0.2">
      <c r="A214" s="1"/>
      <c r="B214" s="18" t="s">
        <v>68</v>
      </c>
      <c r="C214" s="10" t="s">
        <v>31</v>
      </c>
      <c r="D214" s="10" t="s">
        <v>110</v>
      </c>
      <c r="E214" s="69" t="s">
        <v>145</v>
      </c>
      <c r="F214" s="14" t="s">
        <v>15</v>
      </c>
      <c r="G214" s="15">
        <f>G215</f>
        <v>0</v>
      </c>
      <c r="H214" s="15">
        <f t="shared" ref="H214" si="110">H215</f>
        <v>0</v>
      </c>
      <c r="I214" s="15">
        <f>I215</f>
        <v>0</v>
      </c>
      <c r="J214" s="15">
        <f>J215</f>
        <v>0</v>
      </c>
      <c r="K214" s="15">
        <f>K215</f>
        <v>0</v>
      </c>
    </row>
    <row r="215" spans="1:11" ht="24" hidden="1" x14ac:dyDescent="0.2">
      <c r="A215" s="1"/>
      <c r="B215" s="18" t="s">
        <v>16</v>
      </c>
      <c r="C215" s="10" t="s">
        <v>31</v>
      </c>
      <c r="D215" s="10" t="s">
        <v>110</v>
      </c>
      <c r="E215" s="69" t="s">
        <v>145</v>
      </c>
      <c r="F215" s="70" t="s">
        <v>17</v>
      </c>
      <c r="G215" s="15">
        <v>0</v>
      </c>
      <c r="H215" s="15"/>
      <c r="I215" s="15">
        <f>G215+H215</f>
        <v>0</v>
      </c>
      <c r="J215" s="15">
        <v>0</v>
      </c>
      <c r="K215" s="15">
        <v>0</v>
      </c>
    </row>
    <row r="216" spans="1:11" hidden="1" x14ac:dyDescent="0.2">
      <c r="A216" s="1"/>
      <c r="B216" s="18" t="s">
        <v>54</v>
      </c>
      <c r="C216" s="10" t="s">
        <v>31</v>
      </c>
      <c r="D216" s="10" t="s">
        <v>110</v>
      </c>
      <c r="E216" s="69" t="s">
        <v>145</v>
      </c>
      <c r="F216" s="14">
        <v>500</v>
      </c>
      <c r="G216" s="15">
        <f>G217</f>
        <v>0</v>
      </c>
      <c r="H216" s="15">
        <f t="shared" ref="H216" si="111">H217</f>
        <v>0</v>
      </c>
      <c r="I216" s="15">
        <f>I217</f>
        <v>0</v>
      </c>
      <c r="J216" s="15">
        <f>J217</f>
        <v>0</v>
      </c>
      <c r="K216" s="15">
        <f>K217</f>
        <v>0</v>
      </c>
    </row>
    <row r="217" spans="1:11" hidden="1" x14ac:dyDescent="0.2">
      <c r="A217" s="1"/>
      <c r="B217" s="18" t="s">
        <v>55</v>
      </c>
      <c r="C217" s="10" t="s">
        <v>31</v>
      </c>
      <c r="D217" s="10" t="s">
        <v>110</v>
      </c>
      <c r="E217" s="69" t="s">
        <v>145</v>
      </c>
      <c r="F217" s="70">
        <v>540</v>
      </c>
      <c r="G217" s="15"/>
      <c r="H217" s="15"/>
      <c r="I217" s="15"/>
      <c r="J217" s="15"/>
      <c r="K217" s="15"/>
    </row>
    <row r="218" spans="1:11" ht="36" hidden="1" x14ac:dyDescent="0.2">
      <c r="A218" s="1"/>
      <c r="B218" s="17" t="s">
        <v>148</v>
      </c>
      <c r="C218" s="10" t="s">
        <v>31</v>
      </c>
      <c r="D218" s="10" t="s">
        <v>110</v>
      </c>
      <c r="E218" s="69" t="s">
        <v>146</v>
      </c>
      <c r="F218" s="14"/>
      <c r="G218" s="15">
        <f>G219</f>
        <v>0</v>
      </c>
      <c r="H218" s="15">
        <f t="shared" ref="H218:H219" si="112">H219</f>
        <v>0</v>
      </c>
      <c r="I218" s="15">
        <f t="shared" ref="I218:K219" si="113">I219</f>
        <v>0</v>
      </c>
      <c r="J218" s="15">
        <f t="shared" si="113"/>
        <v>0</v>
      </c>
      <c r="K218" s="15">
        <f t="shared" si="113"/>
        <v>0</v>
      </c>
    </row>
    <row r="219" spans="1:11" hidden="1" x14ac:dyDescent="0.2">
      <c r="A219" s="1"/>
      <c r="B219" s="18" t="s">
        <v>54</v>
      </c>
      <c r="C219" s="10" t="s">
        <v>31</v>
      </c>
      <c r="D219" s="10" t="s">
        <v>110</v>
      </c>
      <c r="E219" s="69" t="s">
        <v>146</v>
      </c>
      <c r="F219" s="14">
        <v>500</v>
      </c>
      <c r="G219" s="15">
        <f>G220</f>
        <v>0</v>
      </c>
      <c r="H219" s="15">
        <f t="shared" si="112"/>
        <v>0</v>
      </c>
      <c r="I219" s="15">
        <f t="shared" si="113"/>
        <v>0</v>
      </c>
      <c r="J219" s="15">
        <f t="shared" si="113"/>
        <v>0</v>
      </c>
      <c r="K219" s="15">
        <f t="shared" si="113"/>
        <v>0</v>
      </c>
    </row>
    <row r="220" spans="1:11" hidden="1" x14ac:dyDescent="0.2">
      <c r="A220" s="1"/>
      <c r="B220" s="18" t="s">
        <v>55</v>
      </c>
      <c r="C220" s="10" t="s">
        <v>31</v>
      </c>
      <c r="D220" s="10" t="s">
        <v>110</v>
      </c>
      <c r="E220" s="69" t="s">
        <v>146</v>
      </c>
      <c r="F220" s="70">
        <v>540</v>
      </c>
      <c r="G220" s="15">
        <v>0</v>
      </c>
      <c r="H220" s="15"/>
      <c r="I220" s="15"/>
      <c r="J220" s="15">
        <v>0</v>
      </c>
      <c r="K220" s="15">
        <v>0</v>
      </c>
    </row>
    <row r="221" spans="1:11" x14ac:dyDescent="0.2">
      <c r="A221" s="1"/>
      <c r="B221" s="20" t="s">
        <v>40</v>
      </c>
      <c r="C221" s="10" t="s">
        <v>41</v>
      </c>
      <c r="D221" s="10" t="s">
        <v>26</v>
      </c>
      <c r="E221" s="10"/>
      <c r="F221" s="14"/>
      <c r="G221" s="15">
        <f>G222+G237+G284+G329</f>
        <v>56804.599999999991</v>
      </c>
      <c r="H221" s="15">
        <f t="shared" ref="H221:I221" si="114">H222+H237+H284+H329</f>
        <v>0</v>
      </c>
      <c r="I221" s="15">
        <f t="shared" si="114"/>
        <v>56804.599999999991</v>
      </c>
      <c r="J221" s="15">
        <f>J222+J237+J284+J329</f>
        <v>39096.400000000001</v>
      </c>
      <c r="K221" s="15">
        <f>K222+K237+K284+K329</f>
        <v>45700</v>
      </c>
    </row>
    <row r="222" spans="1:11" x14ac:dyDescent="0.2">
      <c r="A222" s="1"/>
      <c r="B222" s="20" t="s">
        <v>42</v>
      </c>
      <c r="C222" s="10" t="s">
        <v>41</v>
      </c>
      <c r="D222" s="10" t="s">
        <v>33</v>
      </c>
      <c r="E222" s="10"/>
      <c r="F222" s="14"/>
      <c r="G222" s="15">
        <f>G223+G228</f>
        <v>600</v>
      </c>
      <c r="H222" s="15">
        <f>H223+H228</f>
        <v>0</v>
      </c>
      <c r="I222" s="15">
        <f>I223+I228</f>
        <v>600</v>
      </c>
      <c r="J222" s="15">
        <f>J223+J228</f>
        <v>700</v>
      </c>
      <c r="K222" s="15">
        <f>K223+K228</f>
        <v>700</v>
      </c>
    </row>
    <row r="223" spans="1:11" ht="24" x14ac:dyDescent="0.2">
      <c r="A223" s="1"/>
      <c r="B223" s="18" t="s">
        <v>151</v>
      </c>
      <c r="C223" s="10" t="s">
        <v>41</v>
      </c>
      <c r="D223" s="10" t="s">
        <v>33</v>
      </c>
      <c r="E223" s="10" t="s">
        <v>81</v>
      </c>
      <c r="F223" s="14"/>
      <c r="G223" s="15">
        <f>G224</f>
        <v>300</v>
      </c>
      <c r="H223" s="15">
        <f>H224</f>
        <v>0</v>
      </c>
      <c r="I223" s="15">
        <f>I224</f>
        <v>300</v>
      </c>
      <c r="J223" s="15">
        <f>J224</f>
        <v>300</v>
      </c>
      <c r="K223" s="15">
        <f>K224</f>
        <v>300</v>
      </c>
    </row>
    <row r="224" spans="1:11" ht="24" x14ac:dyDescent="0.2">
      <c r="A224" s="1"/>
      <c r="B224" s="18" t="s">
        <v>291</v>
      </c>
      <c r="C224" s="10" t="s">
        <v>41</v>
      </c>
      <c r="D224" s="10" t="s">
        <v>33</v>
      </c>
      <c r="E224" s="10" t="s">
        <v>258</v>
      </c>
      <c r="F224" s="14"/>
      <c r="G224" s="15">
        <f>G225</f>
        <v>300</v>
      </c>
      <c r="H224" s="15">
        <f t="shared" ref="H224:H226" si="115">H225</f>
        <v>0</v>
      </c>
      <c r="I224" s="15">
        <f t="shared" ref="I224:K226" si="116">I225</f>
        <v>300</v>
      </c>
      <c r="J224" s="15">
        <f t="shared" si="116"/>
        <v>300</v>
      </c>
      <c r="K224" s="15">
        <f t="shared" si="116"/>
        <v>300</v>
      </c>
    </row>
    <row r="225" spans="1:11" x14ac:dyDescent="0.2">
      <c r="A225" s="1"/>
      <c r="B225" s="18" t="s">
        <v>278</v>
      </c>
      <c r="C225" s="10" t="s">
        <v>41</v>
      </c>
      <c r="D225" s="10" t="s">
        <v>33</v>
      </c>
      <c r="E225" s="10" t="s">
        <v>203</v>
      </c>
      <c r="F225" s="14"/>
      <c r="G225" s="15">
        <f>G226</f>
        <v>300</v>
      </c>
      <c r="H225" s="15">
        <f t="shared" si="115"/>
        <v>0</v>
      </c>
      <c r="I225" s="15">
        <f t="shared" si="116"/>
        <v>300</v>
      </c>
      <c r="J225" s="15">
        <f t="shared" si="116"/>
        <v>300</v>
      </c>
      <c r="K225" s="15">
        <f t="shared" si="116"/>
        <v>300</v>
      </c>
    </row>
    <row r="226" spans="1:11" ht="24" x14ac:dyDescent="0.2">
      <c r="A226" s="1"/>
      <c r="B226" s="18" t="s">
        <v>68</v>
      </c>
      <c r="C226" s="10" t="s">
        <v>41</v>
      </c>
      <c r="D226" s="10" t="s">
        <v>33</v>
      </c>
      <c r="E226" s="10" t="s">
        <v>203</v>
      </c>
      <c r="F226" s="14">
        <v>200</v>
      </c>
      <c r="G226" s="15">
        <f>G227</f>
        <v>300</v>
      </c>
      <c r="H226" s="15">
        <f t="shared" si="115"/>
        <v>0</v>
      </c>
      <c r="I226" s="15">
        <f t="shared" si="116"/>
        <v>300</v>
      </c>
      <c r="J226" s="15">
        <f t="shared" si="116"/>
        <v>300</v>
      </c>
      <c r="K226" s="15">
        <f t="shared" si="116"/>
        <v>300</v>
      </c>
    </row>
    <row r="227" spans="1:11" ht="24" x14ac:dyDescent="0.2">
      <c r="A227" s="1"/>
      <c r="B227" s="18" t="s">
        <v>16</v>
      </c>
      <c r="C227" s="10" t="s">
        <v>41</v>
      </c>
      <c r="D227" s="10" t="s">
        <v>33</v>
      </c>
      <c r="E227" s="10" t="s">
        <v>203</v>
      </c>
      <c r="F227" s="14">
        <v>240</v>
      </c>
      <c r="G227" s="15">
        <v>300</v>
      </c>
      <c r="H227" s="15"/>
      <c r="I227" s="15">
        <f>G227+H227</f>
        <v>300</v>
      </c>
      <c r="J227" s="67">
        <v>300</v>
      </c>
      <c r="K227" s="67">
        <v>300</v>
      </c>
    </row>
    <row r="228" spans="1:11" ht="24" x14ac:dyDescent="0.2">
      <c r="A228" s="1"/>
      <c r="B228" s="17" t="s">
        <v>312</v>
      </c>
      <c r="C228" s="10" t="s">
        <v>41</v>
      </c>
      <c r="D228" s="10" t="s">
        <v>33</v>
      </c>
      <c r="E228" s="10" t="s">
        <v>94</v>
      </c>
      <c r="F228" s="15"/>
      <c r="G228" s="15">
        <f>G229</f>
        <v>300</v>
      </c>
      <c r="H228" s="15">
        <f t="shared" ref="H228:H229" si="117">H229</f>
        <v>0</v>
      </c>
      <c r="I228" s="15">
        <f t="shared" ref="I228:K229" si="118">I229</f>
        <v>300</v>
      </c>
      <c r="J228" s="15">
        <f t="shared" si="118"/>
        <v>400</v>
      </c>
      <c r="K228" s="15">
        <f t="shared" si="118"/>
        <v>400</v>
      </c>
    </row>
    <row r="229" spans="1:11" x14ac:dyDescent="0.2">
      <c r="A229" s="1"/>
      <c r="B229" s="17" t="s">
        <v>275</v>
      </c>
      <c r="C229" s="10" t="s">
        <v>41</v>
      </c>
      <c r="D229" s="10" t="s">
        <v>33</v>
      </c>
      <c r="E229" s="10" t="s">
        <v>260</v>
      </c>
      <c r="F229" s="15"/>
      <c r="G229" s="15">
        <f>G230</f>
        <v>300</v>
      </c>
      <c r="H229" s="15">
        <f t="shared" si="117"/>
        <v>0</v>
      </c>
      <c r="I229" s="15">
        <f t="shared" si="118"/>
        <v>300</v>
      </c>
      <c r="J229" s="15">
        <f t="shared" si="118"/>
        <v>400</v>
      </c>
      <c r="K229" s="15">
        <f t="shared" si="118"/>
        <v>400</v>
      </c>
    </row>
    <row r="230" spans="1:11" ht="24" x14ac:dyDescent="0.2">
      <c r="A230" s="1"/>
      <c r="B230" s="17" t="s">
        <v>313</v>
      </c>
      <c r="C230" s="10" t="s">
        <v>41</v>
      </c>
      <c r="D230" s="10" t="s">
        <v>33</v>
      </c>
      <c r="E230" s="10" t="s">
        <v>259</v>
      </c>
      <c r="F230" s="15"/>
      <c r="G230" s="15">
        <f>G231+G234</f>
        <v>300</v>
      </c>
      <c r="H230" s="15">
        <f t="shared" ref="H230" si="119">H231+H234</f>
        <v>0</v>
      </c>
      <c r="I230" s="15">
        <f>I231+I234</f>
        <v>300</v>
      </c>
      <c r="J230" s="15">
        <f>J231+J234</f>
        <v>400</v>
      </c>
      <c r="K230" s="15">
        <f>K231+K234</f>
        <v>400</v>
      </c>
    </row>
    <row r="231" spans="1:11" s="2" customFormat="1" ht="24" hidden="1" x14ac:dyDescent="0.2">
      <c r="A231" s="1"/>
      <c r="B231" s="45" t="s">
        <v>66</v>
      </c>
      <c r="C231" s="38" t="s">
        <v>41</v>
      </c>
      <c r="D231" s="38" t="s">
        <v>33</v>
      </c>
      <c r="E231" s="77" t="s">
        <v>95</v>
      </c>
      <c r="F231" s="40"/>
      <c r="G231" s="40">
        <f>G232</f>
        <v>0</v>
      </c>
      <c r="H231" s="40">
        <f t="shared" ref="H231:H232" si="120">H232</f>
        <v>0</v>
      </c>
      <c r="I231" s="40">
        <f t="shared" ref="I231:K232" si="121">I232</f>
        <v>0</v>
      </c>
      <c r="J231" s="40">
        <f t="shared" si="121"/>
        <v>0</v>
      </c>
      <c r="K231" s="40">
        <f t="shared" si="121"/>
        <v>0</v>
      </c>
    </row>
    <row r="232" spans="1:11" s="2" customFormat="1" ht="24" hidden="1" x14ac:dyDescent="0.2">
      <c r="A232" s="1"/>
      <c r="B232" s="17" t="s">
        <v>74</v>
      </c>
      <c r="C232" s="10" t="s">
        <v>41</v>
      </c>
      <c r="D232" s="10" t="s">
        <v>33</v>
      </c>
      <c r="E232" s="77" t="s">
        <v>95</v>
      </c>
      <c r="F232" s="14">
        <v>600</v>
      </c>
      <c r="G232" s="15">
        <f>G233</f>
        <v>0</v>
      </c>
      <c r="H232" s="15">
        <f t="shared" si="120"/>
        <v>0</v>
      </c>
      <c r="I232" s="15">
        <f t="shared" si="121"/>
        <v>0</v>
      </c>
      <c r="J232" s="15">
        <f t="shared" si="121"/>
        <v>0</v>
      </c>
      <c r="K232" s="15">
        <f t="shared" si="121"/>
        <v>0</v>
      </c>
    </row>
    <row r="233" spans="1:11" s="2" customFormat="1" ht="36" hidden="1" x14ac:dyDescent="0.2">
      <c r="A233" s="1"/>
      <c r="B233" s="30" t="s">
        <v>137</v>
      </c>
      <c r="C233" s="32" t="s">
        <v>41</v>
      </c>
      <c r="D233" s="32" t="s">
        <v>33</v>
      </c>
      <c r="E233" s="77" t="s">
        <v>95</v>
      </c>
      <c r="F233" s="71">
        <v>630</v>
      </c>
      <c r="G233" s="34">
        <v>0</v>
      </c>
      <c r="H233" s="34"/>
      <c r="I233" s="34">
        <v>0</v>
      </c>
      <c r="J233" s="34">
        <v>0</v>
      </c>
      <c r="K233" s="34">
        <v>0</v>
      </c>
    </row>
    <row r="234" spans="1:11" x14ac:dyDescent="0.2">
      <c r="A234" s="1"/>
      <c r="B234" s="17" t="s">
        <v>281</v>
      </c>
      <c r="C234" s="10" t="s">
        <v>41</v>
      </c>
      <c r="D234" s="10" t="s">
        <v>33</v>
      </c>
      <c r="E234" s="10" t="s">
        <v>204</v>
      </c>
      <c r="F234" s="14"/>
      <c r="G234" s="15">
        <f>G235</f>
        <v>300</v>
      </c>
      <c r="H234" s="15">
        <f t="shared" ref="H234:H235" si="122">H235</f>
        <v>0</v>
      </c>
      <c r="I234" s="15">
        <f t="shared" ref="I234:K235" si="123">I235</f>
        <v>300</v>
      </c>
      <c r="J234" s="15">
        <f t="shared" si="123"/>
        <v>400</v>
      </c>
      <c r="K234" s="15">
        <f t="shared" si="123"/>
        <v>400</v>
      </c>
    </row>
    <row r="235" spans="1:11" ht="24" x14ac:dyDescent="0.2">
      <c r="A235" s="1"/>
      <c r="B235" s="18" t="s">
        <v>68</v>
      </c>
      <c r="C235" s="10" t="s">
        <v>41</v>
      </c>
      <c r="D235" s="10" t="s">
        <v>33</v>
      </c>
      <c r="E235" s="10" t="s">
        <v>204</v>
      </c>
      <c r="F235" s="14">
        <v>200</v>
      </c>
      <c r="G235" s="15">
        <f>G236</f>
        <v>300</v>
      </c>
      <c r="H235" s="15">
        <f t="shared" si="122"/>
        <v>0</v>
      </c>
      <c r="I235" s="15">
        <f t="shared" si="123"/>
        <v>300</v>
      </c>
      <c r="J235" s="15">
        <f t="shared" si="123"/>
        <v>400</v>
      </c>
      <c r="K235" s="15">
        <f t="shared" si="123"/>
        <v>400</v>
      </c>
    </row>
    <row r="236" spans="1:11" ht="24" x14ac:dyDescent="0.2">
      <c r="A236" s="1"/>
      <c r="B236" s="18" t="s">
        <v>16</v>
      </c>
      <c r="C236" s="10" t="s">
        <v>41</v>
      </c>
      <c r="D236" s="10" t="s">
        <v>33</v>
      </c>
      <c r="E236" s="10" t="s">
        <v>204</v>
      </c>
      <c r="F236" s="14">
        <v>240</v>
      </c>
      <c r="G236" s="15">
        <v>300</v>
      </c>
      <c r="H236" s="15"/>
      <c r="I236" s="15">
        <f>G236+H236</f>
        <v>300</v>
      </c>
      <c r="J236" s="15">
        <v>400</v>
      </c>
      <c r="K236" s="15">
        <v>400</v>
      </c>
    </row>
    <row r="237" spans="1:11" x14ac:dyDescent="0.2">
      <c r="A237" s="1"/>
      <c r="B237" s="20" t="s">
        <v>44</v>
      </c>
      <c r="C237" s="10" t="s">
        <v>41</v>
      </c>
      <c r="D237" s="10" t="s">
        <v>45</v>
      </c>
      <c r="E237" s="10"/>
      <c r="F237" s="14"/>
      <c r="G237" s="15">
        <f>G238</f>
        <v>50685.099999999991</v>
      </c>
      <c r="H237" s="15">
        <f t="shared" ref="H237:H239" si="124">H238</f>
        <v>0</v>
      </c>
      <c r="I237" s="15">
        <f t="shared" ref="I237:K239" si="125">I238</f>
        <v>50685.099999999991</v>
      </c>
      <c r="J237" s="15">
        <f t="shared" si="125"/>
        <v>32886.400000000001</v>
      </c>
      <c r="K237" s="15">
        <f t="shared" si="125"/>
        <v>40650</v>
      </c>
    </row>
    <row r="238" spans="1:11" ht="24" x14ac:dyDescent="0.2">
      <c r="A238" s="1"/>
      <c r="B238" s="17" t="s">
        <v>312</v>
      </c>
      <c r="C238" s="10" t="s">
        <v>41</v>
      </c>
      <c r="D238" s="10" t="s">
        <v>45</v>
      </c>
      <c r="E238" s="10" t="s">
        <v>94</v>
      </c>
      <c r="F238" s="14"/>
      <c r="G238" s="15">
        <f>G239</f>
        <v>50685.099999999991</v>
      </c>
      <c r="H238" s="15">
        <f t="shared" si="124"/>
        <v>0</v>
      </c>
      <c r="I238" s="15">
        <f t="shared" si="125"/>
        <v>50685.099999999991</v>
      </c>
      <c r="J238" s="15">
        <f t="shared" si="125"/>
        <v>32886.400000000001</v>
      </c>
      <c r="K238" s="15">
        <f t="shared" si="125"/>
        <v>40650</v>
      </c>
    </row>
    <row r="239" spans="1:11" s="2" customFormat="1" x14ac:dyDescent="0.2">
      <c r="A239" s="1"/>
      <c r="B239" s="45" t="s">
        <v>275</v>
      </c>
      <c r="C239" s="38" t="s">
        <v>41</v>
      </c>
      <c r="D239" s="38" t="s">
        <v>45</v>
      </c>
      <c r="E239" s="38" t="s">
        <v>260</v>
      </c>
      <c r="F239" s="39"/>
      <c r="G239" s="40">
        <f>G240</f>
        <v>50685.099999999991</v>
      </c>
      <c r="H239" s="40">
        <f t="shared" si="124"/>
        <v>0</v>
      </c>
      <c r="I239" s="40">
        <f t="shared" si="125"/>
        <v>50685.099999999991</v>
      </c>
      <c r="J239" s="40">
        <f t="shared" si="125"/>
        <v>32886.400000000001</v>
      </c>
      <c r="K239" s="40">
        <f t="shared" si="125"/>
        <v>40650</v>
      </c>
    </row>
    <row r="240" spans="1:11" s="2" customFormat="1" ht="25.5" customHeight="1" x14ac:dyDescent="0.2">
      <c r="A240" s="1"/>
      <c r="B240" s="17" t="s">
        <v>314</v>
      </c>
      <c r="C240" s="10" t="s">
        <v>41</v>
      </c>
      <c r="D240" s="10" t="s">
        <v>45</v>
      </c>
      <c r="E240" s="10" t="s">
        <v>261</v>
      </c>
      <c r="F240" s="14"/>
      <c r="G240" s="15">
        <f>G241+G246+G251+G256+G279+G266+G261+G271+G274</f>
        <v>50685.099999999991</v>
      </c>
      <c r="H240" s="15">
        <f t="shared" ref="H240:I240" si="126">H241+H246+H251+H256+H279+H266+H261+H271+H274</f>
        <v>0</v>
      </c>
      <c r="I240" s="15">
        <f t="shared" si="126"/>
        <v>50685.099999999991</v>
      </c>
      <c r="J240" s="15">
        <f>J241+J246+J251+J256+J279+J266+J261+J271+J274</f>
        <v>32886.400000000001</v>
      </c>
      <c r="K240" s="15">
        <f>K241+K246+K251+K256+K279+K266+K261+K271+K274</f>
        <v>40650</v>
      </c>
    </row>
    <row r="241" spans="1:11" ht="49.5" hidden="1" customHeight="1" x14ac:dyDescent="0.2">
      <c r="A241" s="1"/>
      <c r="B241" s="18" t="s">
        <v>168</v>
      </c>
      <c r="C241" s="10" t="s">
        <v>41</v>
      </c>
      <c r="D241" s="10" t="s">
        <v>45</v>
      </c>
      <c r="E241" s="74" t="s">
        <v>205</v>
      </c>
      <c r="F241" s="14"/>
      <c r="G241" s="15">
        <f>G242+G244</f>
        <v>0</v>
      </c>
      <c r="H241" s="15">
        <f t="shared" ref="H241:I241" si="127">H242+H244</f>
        <v>0</v>
      </c>
      <c r="I241" s="15">
        <f t="shared" si="127"/>
        <v>0</v>
      </c>
      <c r="J241" s="15">
        <f>J242+J244</f>
        <v>0</v>
      </c>
      <c r="K241" s="15">
        <f>K242+K244</f>
        <v>0</v>
      </c>
    </row>
    <row r="242" spans="1:11" s="2" customFormat="1" ht="25.5" hidden="1" customHeight="1" x14ac:dyDescent="0.2">
      <c r="A242" s="1"/>
      <c r="B242" s="18" t="s">
        <v>68</v>
      </c>
      <c r="C242" s="38" t="s">
        <v>41</v>
      </c>
      <c r="D242" s="38" t="s">
        <v>45</v>
      </c>
      <c r="E242" s="74" t="s">
        <v>205</v>
      </c>
      <c r="F242" s="14">
        <v>200</v>
      </c>
      <c r="G242" s="40">
        <f>G243</f>
        <v>0</v>
      </c>
      <c r="H242" s="40">
        <f t="shared" ref="H242" si="128">H243</f>
        <v>0</v>
      </c>
      <c r="I242" s="40">
        <f>I243</f>
        <v>0</v>
      </c>
      <c r="J242" s="40">
        <f>J243</f>
        <v>0</v>
      </c>
      <c r="K242" s="40">
        <f>K243</f>
        <v>0</v>
      </c>
    </row>
    <row r="243" spans="1:11" s="2" customFormat="1" ht="25.5" hidden="1" customHeight="1" x14ac:dyDescent="0.2">
      <c r="A243" s="1"/>
      <c r="B243" s="30" t="s">
        <v>16</v>
      </c>
      <c r="C243" s="38" t="s">
        <v>41</v>
      </c>
      <c r="D243" s="38" t="s">
        <v>45</v>
      </c>
      <c r="E243" s="74" t="s">
        <v>205</v>
      </c>
      <c r="F243" s="71">
        <v>240</v>
      </c>
      <c r="G243" s="40">
        <v>0</v>
      </c>
      <c r="H243" s="40"/>
      <c r="I243" s="40">
        <f>G243+H243</f>
        <v>0</v>
      </c>
      <c r="J243" s="40">
        <v>0</v>
      </c>
      <c r="K243" s="40">
        <v>0</v>
      </c>
    </row>
    <row r="244" spans="1:11" hidden="1" x14ac:dyDescent="0.2">
      <c r="A244" s="1"/>
      <c r="B244" s="17" t="s">
        <v>54</v>
      </c>
      <c r="C244" s="10" t="s">
        <v>41</v>
      </c>
      <c r="D244" s="10" t="s">
        <v>45</v>
      </c>
      <c r="E244" s="74" t="s">
        <v>205</v>
      </c>
      <c r="F244" s="14">
        <v>500</v>
      </c>
      <c r="G244" s="15">
        <f>G245</f>
        <v>0</v>
      </c>
      <c r="H244" s="15">
        <f t="shared" ref="H244" si="129">H245</f>
        <v>0</v>
      </c>
      <c r="I244" s="15">
        <f>I245</f>
        <v>0</v>
      </c>
      <c r="J244" s="15">
        <f>J245</f>
        <v>0</v>
      </c>
      <c r="K244" s="15">
        <f>K245</f>
        <v>0</v>
      </c>
    </row>
    <row r="245" spans="1:11" hidden="1" x14ac:dyDescent="0.2">
      <c r="A245" s="1"/>
      <c r="B245" s="18" t="s">
        <v>55</v>
      </c>
      <c r="C245" s="10" t="s">
        <v>41</v>
      </c>
      <c r="D245" s="10" t="s">
        <v>45</v>
      </c>
      <c r="E245" s="74" t="s">
        <v>205</v>
      </c>
      <c r="F245" s="70">
        <v>540</v>
      </c>
      <c r="G245" s="15"/>
      <c r="H245" s="15"/>
      <c r="I245" s="15">
        <f>G245+H245</f>
        <v>0</v>
      </c>
      <c r="J245" s="15"/>
      <c r="K245" s="15"/>
    </row>
    <row r="246" spans="1:11" ht="48" hidden="1" x14ac:dyDescent="0.2">
      <c r="A246" s="1"/>
      <c r="B246" s="18" t="s">
        <v>169</v>
      </c>
      <c r="C246" s="10" t="s">
        <v>41</v>
      </c>
      <c r="D246" s="10" t="s">
        <v>45</v>
      </c>
      <c r="E246" s="69" t="s">
        <v>167</v>
      </c>
      <c r="F246" s="14"/>
      <c r="G246" s="15">
        <f>G247+G249</f>
        <v>0</v>
      </c>
      <c r="H246" s="15">
        <f t="shared" ref="H246:I246" si="130">H247+H249</f>
        <v>0</v>
      </c>
      <c r="I246" s="15">
        <f t="shared" si="130"/>
        <v>0</v>
      </c>
      <c r="J246" s="15">
        <f>J247+J249</f>
        <v>0</v>
      </c>
      <c r="K246" s="15">
        <f>K247+K249</f>
        <v>0</v>
      </c>
    </row>
    <row r="247" spans="1:11" s="2" customFormat="1" ht="25.5" hidden="1" customHeight="1" x14ac:dyDescent="0.2">
      <c r="A247" s="1"/>
      <c r="B247" s="18" t="s">
        <v>68</v>
      </c>
      <c r="C247" s="38" t="s">
        <v>41</v>
      </c>
      <c r="D247" s="38" t="s">
        <v>45</v>
      </c>
      <c r="E247" s="69" t="s">
        <v>167</v>
      </c>
      <c r="F247" s="14">
        <v>200</v>
      </c>
      <c r="G247" s="40">
        <f>G248</f>
        <v>0</v>
      </c>
      <c r="H247" s="40">
        <f t="shared" ref="H247" si="131">H248</f>
        <v>0</v>
      </c>
      <c r="I247" s="40">
        <f>I248</f>
        <v>0</v>
      </c>
      <c r="J247" s="40">
        <f>J248</f>
        <v>0</v>
      </c>
      <c r="K247" s="40">
        <f>K248</f>
        <v>0</v>
      </c>
    </row>
    <row r="248" spans="1:11" s="2" customFormat="1" ht="25.5" hidden="1" customHeight="1" x14ac:dyDescent="0.2">
      <c r="A248" s="1"/>
      <c r="B248" s="30" t="s">
        <v>16</v>
      </c>
      <c r="C248" s="38" t="s">
        <v>41</v>
      </c>
      <c r="D248" s="38" t="s">
        <v>45</v>
      </c>
      <c r="E248" s="69" t="s">
        <v>167</v>
      </c>
      <c r="F248" s="71">
        <v>240</v>
      </c>
      <c r="G248" s="40">
        <v>0</v>
      </c>
      <c r="H248" s="40"/>
      <c r="I248" s="40">
        <f>G248+H248</f>
        <v>0</v>
      </c>
      <c r="J248" s="40">
        <v>0</v>
      </c>
      <c r="K248" s="40">
        <v>0</v>
      </c>
    </row>
    <row r="249" spans="1:11" hidden="1" x14ac:dyDescent="0.2">
      <c r="A249" s="1"/>
      <c r="B249" s="17" t="s">
        <v>54</v>
      </c>
      <c r="C249" s="10" t="s">
        <v>41</v>
      </c>
      <c r="D249" s="10" t="s">
        <v>45</v>
      </c>
      <c r="E249" s="69" t="s">
        <v>167</v>
      </c>
      <c r="F249" s="14">
        <v>500</v>
      </c>
      <c r="G249" s="15">
        <f>G250</f>
        <v>0</v>
      </c>
      <c r="H249" s="15">
        <f t="shared" ref="H249" si="132">H250</f>
        <v>0</v>
      </c>
      <c r="I249" s="15">
        <f>I250</f>
        <v>0</v>
      </c>
      <c r="J249" s="15">
        <f>J250</f>
        <v>0</v>
      </c>
      <c r="K249" s="15">
        <f>K250</f>
        <v>0</v>
      </c>
    </row>
    <row r="250" spans="1:11" hidden="1" x14ac:dyDescent="0.2">
      <c r="A250" s="1"/>
      <c r="B250" s="18" t="s">
        <v>55</v>
      </c>
      <c r="C250" s="10" t="s">
        <v>41</v>
      </c>
      <c r="D250" s="10" t="s">
        <v>45</v>
      </c>
      <c r="E250" s="69" t="s">
        <v>167</v>
      </c>
      <c r="F250" s="70">
        <v>540</v>
      </c>
      <c r="G250" s="15"/>
      <c r="H250" s="15"/>
      <c r="I250" s="15">
        <f>G250+H250</f>
        <v>0</v>
      </c>
      <c r="J250" s="15"/>
      <c r="K250" s="15"/>
    </row>
    <row r="251" spans="1:11" ht="49.5" hidden="1" customHeight="1" x14ac:dyDescent="0.2">
      <c r="A251" s="1"/>
      <c r="B251" s="18" t="s">
        <v>170</v>
      </c>
      <c r="C251" s="10" t="s">
        <v>41</v>
      </c>
      <c r="D251" s="10" t="s">
        <v>45</v>
      </c>
      <c r="E251" s="74" t="s">
        <v>206</v>
      </c>
      <c r="F251" s="14"/>
      <c r="G251" s="15">
        <f>G252+G254</f>
        <v>0</v>
      </c>
      <c r="H251" s="15">
        <f t="shared" ref="H251:I251" si="133">H252+H254</f>
        <v>0</v>
      </c>
      <c r="I251" s="15">
        <f t="shared" si="133"/>
        <v>0</v>
      </c>
      <c r="J251" s="15">
        <f>J252+J254</f>
        <v>25316.7</v>
      </c>
      <c r="K251" s="15">
        <f>K252+K254</f>
        <v>33750</v>
      </c>
    </row>
    <row r="252" spans="1:11" s="2" customFormat="1" ht="25.5" hidden="1" customHeight="1" x14ac:dyDescent="0.2">
      <c r="A252" s="1"/>
      <c r="B252" s="18" t="s">
        <v>68</v>
      </c>
      <c r="C252" s="38" t="s">
        <v>41</v>
      </c>
      <c r="D252" s="38" t="s">
        <v>45</v>
      </c>
      <c r="E252" s="74" t="s">
        <v>206</v>
      </c>
      <c r="F252" s="14">
        <v>200</v>
      </c>
      <c r="G252" s="40">
        <f>G253</f>
        <v>0</v>
      </c>
      <c r="H252" s="40">
        <f t="shared" ref="H252" si="134">H253</f>
        <v>0</v>
      </c>
      <c r="I252" s="40">
        <f>I253</f>
        <v>0</v>
      </c>
      <c r="J252" s="40">
        <f>J253</f>
        <v>25316.7</v>
      </c>
      <c r="K252" s="40">
        <f>K253</f>
        <v>33750</v>
      </c>
    </row>
    <row r="253" spans="1:11" s="2" customFormat="1" ht="25.5" hidden="1" customHeight="1" x14ac:dyDescent="0.2">
      <c r="A253" s="1"/>
      <c r="B253" s="30" t="s">
        <v>16</v>
      </c>
      <c r="C253" s="38" t="s">
        <v>41</v>
      </c>
      <c r="D253" s="38" t="s">
        <v>45</v>
      </c>
      <c r="E253" s="74" t="s">
        <v>206</v>
      </c>
      <c r="F253" s="71">
        <v>240</v>
      </c>
      <c r="G253" s="40">
        <f>24794.1*0</f>
        <v>0</v>
      </c>
      <c r="H253" s="40"/>
      <c r="I253" s="40">
        <f>G253+H253</f>
        <v>0</v>
      </c>
      <c r="J253" s="40">
        <v>25316.7</v>
      </c>
      <c r="K253" s="40">
        <v>33750</v>
      </c>
    </row>
    <row r="254" spans="1:11" hidden="1" x14ac:dyDescent="0.2">
      <c r="A254" s="1"/>
      <c r="B254" s="17" t="s">
        <v>54</v>
      </c>
      <c r="C254" s="10" t="s">
        <v>41</v>
      </c>
      <c r="D254" s="10" t="s">
        <v>45</v>
      </c>
      <c r="E254" s="74" t="s">
        <v>206</v>
      </c>
      <c r="F254" s="14">
        <v>500</v>
      </c>
      <c r="G254" s="15">
        <f>G255</f>
        <v>0</v>
      </c>
      <c r="H254" s="15">
        <f t="shared" ref="H254" si="135">H255</f>
        <v>0</v>
      </c>
      <c r="I254" s="15">
        <f>I255</f>
        <v>0</v>
      </c>
      <c r="J254" s="15">
        <f>J255</f>
        <v>0</v>
      </c>
      <c r="K254" s="15">
        <f>K255</f>
        <v>0</v>
      </c>
    </row>
    <row r="255" spans="1:11" hidden="1" x14ac:dyDescent="0.2">
      <c r="A255" s="1"/>
      <c r="B255" s="18" t="s">
        <v>55</v>
      </c>
      <c r="C255" s="10" t="s">
        <v>41</v>
      </c>
      <c r="D255" s="10" t="s">
        <v>45</v>
      </c>
      <c r="E255" s="74" t="s">
        <v>206</v>
      </c>
      <c r="F255" s="70">
        <v>540</v>
      </c>
      <c r="G255" s="15"/>
      <c r="H255" s="15"/>
      <c r="I255" s="15">
        <f>G255+H255</f>
        <v>0</v>
      </c>
      <c r="J255" s="15"/>
      <c r="K255" s="15"/>
    </row>
    <row r="256" spans="1:11" ht="36" hidden="1" x14ac:dyDescent="0.2">
      <c r="A256" s="1"/>
      <c r="B256" s="18" t="s">
        <v>171</v>
      </c>
      <c r="C256" s="10" t="s">
        <v>41</v>
      </c>
      <c r="D256" s="10" t="s">
        <v>45</v>
      </c>
      <c r="E256" s="74" t="s">
        <v>207</v>
      </c>
      <c r="F256" s="14"/>
      <c r="G256" s="15">
        <f>G257+G259</f>
        <v>0</v>
      </c>
      <c r="H256" s="15">
        <f t="shared" ref="H256:I256" si="136">H257+H259</f>
        <v>0</v>
      </c>
      <c r="I256" s="15">
        <f t="shared" si="136"/>
        <v>0</v>
      </c>
      <c r="J256" s="15">
        <f>J257+J259</f>
        <v>2813</v>
      </c>
      <c r="K256" s="15">
        <f>K257+K259</f>
        <v>3750</v>
      </c>
    </row>
    <row r="257" spans="1:11" s="2" customFormat="1" ht="25.5" hidden="1" customHeight="1" x14ac:dyDescent="0.2">
      <c r="A257" s="1"/>
      <c r="B257" s="18" t="s">
        <v>68</v>
      </c>
      <c r="C257" s="38" t="s">
        <v>41</v>
      </c>
      <c r="D257" s="38" t="s">
        <v>45</v>
      </c>
      <c r="E257" s="74" t="s">
        <v>207</v>
      </c>
      <c r="F257" s="14">
        <v>200</v>
      </c>
      <c r="G257" s="40">
        <f>G258</f>
        <v>0</v>
      </c>
      <c r="H257" s="40">
        <f t="shared" ref="H257" si="137">H258</f>
        <v>0</v>
      </c>
      <c r="I257" s="40">
        <f>I258</f>
        <v>0</v>
      </c>
      <c r="J257" s="40">
        <f>J258</f>
        <v>2813</v>
      </c>
      <c r="K257" s="40">
        <f>K258</f>
        <v>3750</v>
      </c>
    </row>
    <row r="258" spans="1:11" s="2" customFormat="1" ht="25.5" hidden="1" customHeight="1" x14ac:dyDescent="0.2">
      <c r="A258" s="1"/>
      <c r="B258" s="30" t="s">
        <v>16</v>
      </c>
      <c r="C258" s="38" t="s">
        <v>41</v>
      </c>
      <c r="D258" s="38" t="s">
        <v>45</v>
      </c>
      <c r="E258" s="74" t="s">
        <v>207</v>
      </c>
      <c r="F258" s="71">
        <v>240</v>
      </c>
      <c r="G258" s="40">
        <f>2754.9*0</f>
        <v>0</v>
      </c>
      <c r="H258" s="40"/>
      <c r="I258" s="40">
        <f>G258+H258</f>
        <v>0</v>
      </c>
      <c r="J258" s="40">
        <v>2813</v>
      </c>
      <c r="K258" s="40">
        <v>3750</v>
      </c>
    </row>
    <row r="259" spans="1:11" hidden="1" x14ac:dyDescent="0.2">
      <c r="A259" s="1"/>
      <c r="B259" s="17" t="s">
        <v>54</v>
      </c>
      <c r="C259" s="10" t="s">
        <v>41</v>
      </c>
      <c r="D259" s="10" t="s">
        <v>45</v>
      </c>
      <c r="E259" s="74" t="s">
        <v>207</v>
      </c>
      <c r="F259" s="14">
        <v>500</v>
      </c>
      <c r="G259" s="15">
        <f>G260</f>
        <v>0</v>
      </c>
      <c r="H259" s="15">
        <f t="shared" ref="H259" si="138">H260</f>
        <v>0</v>
      </c>
      <c r="I259" s="15">
        <f>I260</f>
        <v>0</v>
      </c>
      <c r="J259" s="15">
        <f>J260</f>
        <v>0</v>
      </c>
      <c r="K259" s="15">
        <f>K260</f>
        <v>0</v>
      </c>
    </row>
    <row r="260" spans="1:11" hidden="1" x14ac:dyDescent="0.2">
      <c r="A260" s="1"/>
      <c r="B260" s="18" t="s">
        <v>55</v>
      </c>
      <c r="C260" s="10" t="s">
        <v>41</v>
      </c>
      <c r="D260" s="10" t="s">
        <v>45</v>
      </c>
      <c r="E260" s="74" t="s">
        <v>207</v>
      </c>
      <c r="F260" s="70">
        <v>540</v>
      </c>
      <c r="G260" s="15"/>
      <c r="H260" s="15"/>
      <c r="I260" s="15">
        <f>G260+H260</f>
        <v>0</v>
      </c>
      <c r="J260" s="15"/>
      <c r="K260" s="15"/>
    </row>
    <row r="261" spans="1:11" ht="62.25" customHeight="1" x14ac:dyDescent="0.2">
      <c r="A261" s="1"/>
      <c r="B261" s="18" t="s">
        <v>138</v>
      </c>
      <c r="C261" s="10" t="s">
        <v>41</v>
      </c>
      <c r="D261" s="10" t="s">
        <v>45</v>
      </c>
      <c r="E261" s="10" t="s">
        <v>208</v>
      </c>
      <c r="F261" s="14"/>
      <c r="G261" s="15">
        <f>G262+G264</f>
        <v>39670.6</v>
      </c>
      <c r="H261" s="15">
        <f t="shared" ref="H261:I261" si="139">H262+H264</f>
        <v>0</v>
      </c>
      <c r="I261" s="15">
        <f t="shared" si="139"/>
        <v>39670.6</v>
      </c>
      <c r="J261" s="15">
        <f>J262+J264</f>
        <v>0</v>
      </c>
      <c r="K261" s="15">
        <f>K262+K264</f>
        <v>0</v>
      </c>
    </row>
    <row r="262" spans="1:11" s="2" customFormat="1" ht="25.5" customHeight="1" x14ac:dyDescent="0.2">
      <c r="A262" s="1"/>
      <c r="B262" s="18" t="s">
        <v>68</v>
      </c>
      <c r="C262" s="38" t="s">
        <v>41</v>
      </c>
      <c r="D262" s="38" t="s">
        <v>45</v>
      </c>
      <c r="E262" s="10" t="s">
        <v>208</v>
      </c>
      <c r="F262" s="14">
        <v>200</v>
      </c>
      <c r="G262" s="40">
        <f>G263</f>
        <v>39670.6</v>
      </c>
      <c r="H262" s="40">
        <f t="shared" ref="H262" si="140">H263</f>
        <v>0</v>
      </c>
      <c r="I262" s="40">
        <f>I263</f>
        <v>39670.6</v>
      </c>
      <c r="J262" s="40">
        <f>J263</f>
        <v>0</v>
      </c>
      <c r="K262" s="40">
        <f>K263</f>
        <v>0</v>
      </c>
    </row>
    <row r="263" spans="1:11" s="2" customFormat="1" ht="25.5" customHeight="1" x14ac:dyDescent="0.2">
      <c r="A263" s="1"/>
      <c r="B263" s="30" t="s">
        <v>16</v>
      </c>
      <c r="C263" s="38" t="s">
        <v>41</v>
      </c>
      <c r="D263" s="38" t="s">
        <v>45</v>
      </c>
      <c r="E263" s="10" t="s">
        <v>208</v>
      </c>
      <c r="F263" s="33">
        <v>240</v>
      </c>
      <c r="G263" s="40">
        <f>24794.1+14876.5</f>
        <v>39670.6</v>
      </c>
      <c r="H263" s="40"/>
      <c r="I263" s="40">
        <f>G263+H263</f>
        <v>39670.6</v>
      </c>
      <c r="J263" s="40"/>
      <c r="K263" s="40"/>
    </row>
    <row r="264" spans="1:11" hidden="1" x14ac:dyDescent="0.2">
      <c r="A264" s="1"/>
      <c r="B264" s="17" t="s">
        <v>54</v>
      </c>
      <c r="C264" s="10" t="s">
        <v>41</v>
      </c>
      <c r="D264" s="10" t="s">
        <v>45</v>
      </c>
      <c r="E264" s="74" t="s">
        <v>208</v>
      </c>
      <c r="F264" s="14">
        <v>500</v>
      </c>
      <c r="G264" s="15">
        <f>G265</f>
        <v>0</v>
      </c>
      <c r="H264" s="15">
        <f t="shared" ref="H264" si="141">H265</f>
        <v>0</v>
      </c>
      <c r="I264" s="15">
        <f>I265</f>
        <v>0</v>
      </c>
      <c r="J264" s="15">
        <f>J265</f>
        <v>0</v>
      </c>
      <c r="K264" s="15">
        <f>K265</f>
        <v>0</v>
      </c>
    </row>
    <row r="265" spans="1:11" hidden="1" x14ac:dyDescent="0.2">
      <c r="A265" s="1"/>
      <c r="B265" s="18" t="s">
        <v>55</v>
      </c>
      <c r="C265" s="10" t="s">
        <v>41</v>
      </c>
      <c r="D265" s="10" t="s">
        <v>45</v>
      </c>
      <c r="E265" s="74" t="s">
        <v>208</v>
      </c>
      <c r="F265" s="70">
        <v>540</v>
      </c>
      <c r="G265" s="15">
        <v>0</v>
      </c>
      <c r="H265" s="15"/>
      <c r="I265" s="15">
        <f>G265+H265</f>
        <v>0</v>
      </c>
      <c r="J265" s="15">
        <v>0</v>
      </c>
      <c r="K265" s="15">
        <v>0</v>
      </c>
    </row>
    <row r="266" spans="1:11" ht="60" x14ac:dyDescent="0.2">
      <c r="A266" s="1"/>
      <c r="B266" s="18" t="s">
        <v>315</v>
      </c>
      <c r="C266" s="10" t="s">
        <v>41</v>
      </c>
      <c r="D266" s="10" t="s">
        <v>45</v>
      </c>
      <c r="E266" s="10" t="s">
        <v>209</v>
      </c>
      <c r="F266" s="14"/>
      <c r="G266" s="15">
        <f>G267+G269</f>
        <v>4407.8</v>
      </c>
      <c r="H266" s="15">
        <f t="shared" ref="H266:I266" si="142">H267+H269</f>
        <v>0</v>
      </c>
      <c r="I266" s="15">
        <f t="shared" si="142"/>
        <v>4407.8</v>
      </c>
      <c r="J266" s="15">
        <f>J267+J269</f>
        <v>0</v>
      </c>
      <c r="K266" s="15">
        <f>K267+K269</f>
        <v>0</v>
      </c>
    </row>
    <row r="267" spans="1:11" s="2" customFormat="1" ht="25.5" customHeight="1" x14ac:dyDescent="0.2">
      <c r="A267" s="1"/>
      <c r="B267" s="18" t="s">
        <v>68</v>
      </c>
      <c r="C267" s="38" t="s">
        <v>41</v>
      </c>
      <c r="D267" s="38" t="s">
        <v>45</v>
      </c>
      <c r="E267" s="10" t="s">
        <v>209</v>
      </c>
      <c r="F267" s="14">
        <v>200</v>
      </c>
      <c r="G267" s="40">
        <f>G268</f>
        <v>4407.8</v>
      </c>
      <c r="H267" s="40">
        <f t="shared" ref="H267" si="143">H268</f>
        <v>0</v>
      </c>
      <c r="I267" s="40">
        <f>I268</f>
        <v>4407.8</v>
      </c>
      <c r="J267" s="40">
        <f>J268</f>
        <v>0</v>
      </c>
      <c r="K267" s="40">
        <f>K268</f>
        <v>0</v>
      </c>
    </row>
    <row r="268" spans="1:11" s="2" customFormat="1" ht="25.5" customHeight="1" x14ac:dyDescent="0.2">
      <c r="A268" s="1"/>
      <c r="B268" s="30" t="s">
        <v>16</v>
      </c>
      <c r="C268" s="38" t="s">
        <v>41</v>
      </c>
      <c r="D268" s="38" t="s">
        <v>45</v>
      </c>
      <c r="E268" s="10" t="s">
        <v>209</v>
      </c>
      <c r="F268" s="33">
        <v>240</v>
      </c>
      <c r="G268" s="40">
        <f>2754.9+1652.9</f>
        <v>4407.8</v>
      </c>
      <c r="H268" s="40"/>
      <c r="I268" s="40">
        <f>G268+H268</f>
        <v>4407.8</v>
      </c>
      <c r="J268" s="40"/>
      <c r="K268" s="40"/>
    </row>
    <row r="269" spans="1:11" hidden="1" x14ac:dyDescent="0.2">
      <c r="A269" s="1"/>
      <c r="B269" s="17" t="s">
        <v>54</v>
      </c>
      <c r="C269" s="10" t="s">
        <v>41</v>
      </c>
      <c r="D269" s="10" t="s">
        <v>45</v>
      </c>
      <c r="E269" s="74" t="s">
        <v>209</v>
      </c>
      <c r="F269" s="14">
        <v>500</v>
      </c>
      <c r="G269" s="15">
        <f>G270</f>
        <v>0</v>
      </c>
      <c r="H269" s="15">
        <f t="shared" ref="H269" si="144">H270</f>
        <v>0</v>
      </c>
      <c r="I269" s="15">
        <f>I270</f>
        <v>0</v>
      </c>
      <c r="J269" s="15">
        <f>J270</f>
        <v>0</v>
      </c>
      <c r="K269" s="15">
        <f>K270</f>
        <v>0</v>
      </c>
    </row>
    <row r="270" spans="1:11" hidden="1" x14ac:dyDescent="0.2">
      <c r="A270" s="1"/>
      <c r="B270" s="18" t="s">
        <v>55</v>
      </c>
      <c r="C270" s="10" t="s">
        <v>41</v>
      </c>
      <c r="D270" s="10" t="s">
        <v>45</v>
      </c>
      <c r="E270" s="74" t="s">
        <v>209</v>
      </c>
      <c r="F270" s="70">
        <v>540</v>
      </c>
      <c r="G270" s="15"/>
      <c r="H270" s="15"/>
      <c r="I270" s="15">
        <f>G270+H270</f>
        <v>0</v>
      </c>
      <c r="J270" s="15"/>
      <c r="K270" s="15"/>
    </row>
    <row r="271" spans="1:11" s="2" customFormat="1" ht="46.5" hidden="1" customHeight="1" x14ac:dyDescent="0.2">
      <c r="A271" s="1"/>
      <c r="B271" s="45" t="s">
        <v>119</v>
      </c>
      <c r="C271" s="38" t="s">
        <v>41</v>
      </c>
      <c r="D271" s="38" t="s">
        <v>45</v>
      </c>
      <c r="E271" s="77" t="s">
        <v>120</v>
      </c>
      <c r="F271" s="39"/>
      <c r="G271" s="40">
        <f>G272</f>
        <v>0</v>
      </c>
      <c r="H271" s="40">
        <f t="shared" ref="H271:H272" si="145">H272</f>
        <v>0</v>
      </c>
      <c r="I271" s="40">
        <f t="shared" ref="I271:K272" si="146">I272</f>
        <v>0</v>
      </c>
      <c r="J271" s="40">
        <f t="shared" si="146"/>
        <v>0</v>
      </c>
      <c r="K271" s="40">
        <f t="shared" si="146"/>
        <v>0</v>
      </c>
    </row>
    <row r="272" spans="1:11" s="2" customFormat="1" ht="25.5" hidden="1" customHeight="1" x14ac:dyDescent="0.2">
      <c r="A272" s="1"/>
      <c r="B272" s="18" t="s">
        <v>68</v>
      </c>
      <c r="C272" s="38" t="s">
        <v>41</v>
      </c>
      <c r="D272" s="38" t="s">
        <v>45</v>
      </c>
      <c r="E272" s="77" t="s">
        <v>120</v>
      </c>
      <c r="F272" s="14">
        <v>200</v>
      </c>
      <c r="G272" s="40">
        <f>G273</f>
        <v>0</v>
      </c>
      <c r="H272" s="40">
        <f t="shared" si="145"/>
        <v>0</v>
      </c>
      <c r="I272" s="40">
        <f t="shared" si="146"/>
        <v>0</v>
      </c>
      <c r="J272" s="40">
        <f t="shared" si="146"/>
        <v>0</v>
      </c>
      <c r="K272" s="40">
        <f t="shared" si="146"/>
        <v>0</v>
      </c>
    </row>
    <row r="273" spans="1:11" s="2" customFormat="1" ht="25.5" hidden="1" customHeight="1" x14ac:dyDescent="0.2">
      <c r="A273" s="1"/>
      <c r="B273" s="30" t="s">
        <v>16</v>
      </c>
      <c r="C273" s="38" t="s">
        <v>41</v>
      </c>
      <c r="D273" s="38" t="s">
        <v>45</v>
      </c>
      <c r="E273" s="77" t="s">
        <v>120</v>
      </c>
      <c r="F273" s="71">
        <v>240</v>
      </c>
      <c r="G273" s="40"/>
      <c r="H273" s="40"/>
      <c r="I273" s="40"/>
      <c r="J273" s="40"/>
      <c r="K273" s="40"/>
    </row>
    <row r="274" spans="1:11" s="2" customFormat="1" ht="48" x14ac:dyDescent="0.2">
      <c r="A274" s="1"/>
      <c r="B274" s="18" t="s">
        <v>316</v>
      </c>
      <c r="C274" s="38" t="s">
        <v>41</v>
      </c>
      <c r="D274" s="38" t="s">
        <v>45</v>
      </c>
      <c r="E274" s="10" t="s">
        <v>210</v>
      </c>
      <c r="F274" s="33"/>
      <c r="G274" s="40">
        <f>G275+G277</f>
        <v>1506.7</v>
      </c>
      <c r="H274" s="40">
        <f t="shared" ref="H274:I274" si="147">H275+H277</f>
        <v>0</v>
      </c>
      <c r="I274" s="40">
        <f t="shared" si="147"/>
        <v>1506.7</v>
      </c>
      <c r="J274" s="40">
        <f>J275+J277</f>
        <v>1606.7</v>
      </c>
      <c r="K274" s="40">
        <f>K275+K277</f>
        <v>0</v>
      </c>
    </row>
    <row r="275" spans="1:11" s="2" customFormat="1" ht="25.5" hidden="1" customHeight="1" x14ac:dyDescent="0.2">
      <c r="A275" s="1"/>
      <c r="B275" s="18" t="s">
        <v>68</v>
      </c>
      <c r="C275" s="10" t="s">
        <v>41</v>
      </c>
      <c r="D275" s="10" t="s">
        <v>45</v>
      </c>
      <c r="E275" s="74" t="s">
        <v>210</v>
      </c>
      <c r="F275" s="14">
        <v>200</v>
      </c>
      <c r="G275" s="40">
        <f>G276</f>
        <v>0</v>
      </c>
      <c r="H275" s="40">
        <f t="shared" ref="H275" si="148">H276</f>
        <v>0</v>
      </c>
      <c r="I275" s="40">
        <f>I276</f>
        <v>0</v>
      </c>
      <c r="J275" s="40">
        <f>J276</f>
        <v>1606.7</v>
      </c>
      <c r="K275" s="40">
        <f>K276</f>
        <v>0</v>
      </c>
    </row>
    <row r="276" spans="1:11" s="2" customFormat="1" ht="25.5" hidden="1" customHeight="1" x14ac:dyDescent="0.2">
      <c r="A276" s="1"/>
      <c r="B276" s="18" t="s">
        <v>16</v>
      </c>
      <c r="C276" s="10" t="s">
        <v>41</v>
      </c>
      <c r="D276" s="10" t="s">
        <v>45</v>
      </c>
      <c r="E276" s="74" t="s">
        <v>210</v>
      </c>
      <c r="F276" s="70">
        <v>240</v>
      </c>
      <c r="G276" s="15"/>
      <c r="H276" s="15"/>
      <c r="I276" s="15">
        <f>G276+H276</f>
        <v>0</v>
      </c>
      <c r="J276" s="15">
        <v>1606.7</v>
      </c>
      <c r="K276" s="15"/>
    </row>
    <row r="277" spans="1:11" x14ac:dyDescent="0.2">
      <c r="A277" s="1"/>
      <c r="B277" s="17" t="s">
        <v>54</v>
      </c>
      <c r="C277" s="10" t="s">
        <v>41</v>
      </c>
      <c r="D277" s="10" t="s">
        <v>45</v>
      </c>
      <c r="E277" s="10" t="s">
        <v>210</v>
      </c>
      <c r="F277" s="14">
        <v>500</v>
      </c>
      <c r="G277" s="15">
        <f>G278</f>
        <v>1506.7</v>
      </c>
      <c r="H277" s="15">
        <f t="shared" ref="H277" si="149">H278</f>
        <v>0</v>
      </c>
      <c r="I277" s="15">
        <f>I278</f>
        <v>1506.7</v>
      </c>
      <c r="J277" s="15">
        <f>J278</f>
        <v>0</v>
      </c>
      <c r="K277" s="15">
        <f>K278</f>
        <v>0</v>
      </c>
    </row>
    <row r="278" spans="1:11" x14ac:dyDescent="0.2">
      <c r="A278" s="1"/>
      <c r="B278" s="18" t="s">
        <v>55</v>
      </c>
      <c r="C278" s="10" t="s">
        <v>41</v>
      </c>
      <c r="D278" s="10" t="s">
        <v>45</v>
      </c>
      <c r="E278" s="10" t="s">
        <v>210</v>
      </c>
      <c r="F278" s="14">
        <v>540</v>
      </c>
      <c r="G278" s="15">
        <v>1506.7</v>
      </c>
      <c r="H278" s="15"/>
      <c r="I278" s="15">
        <f>G278+H278</f>
        <v>1506.7</v>
      </c>
      <c r="J278" s="15"/>
      <c r="K278" s="15"/>
    </row>
    <row r="279" spans="1:11" s="2" customFormat="1" x14ac:dyDescent="0.2">
      <c r="A279" s="1"/>
      <c r="B279" s="18" t="s">
        <v>281</v>
      </c>
      <c r="C279" s="38" t="s">
        <v>41</v>
      </c>
      <c r="D279" s="38" t="s">
        <v>45</v>
      </c>
      <c r="E279" s="32" t="s">
        <v>211</v>
      </c>
      <c r="F279" s="14"/>
      <c r="G279" s="40">
        <f>G280+G282</f>
        <v>5100</v>
      </c>
      <c r="H279" s="40">
        <f t="shared" ref="H279" si="150">H280+H282</f>
        <v>0</v>
      </c>
      <c r="I279" s="40">
        <f>I280+I282</f>
        <v>5100</v>
      </c>
      <c r="J279" s="40">
        <f>J280+J282</f>
        <v>3150</v>
      </c>
      <c r="K279" s="40">
        <f>K280+K282</f>
        <v>3150</v>
      </c>
    </row>
    <row r="280" spans="1:11" s="2" customFormat="1" ht="24" x14ac:dyDescent="0.2">
      <c r="A280" s="1"/>
      <c r="B280" s="18" t="s">
        <v>68</v>
      </c>
      <c r="C280" s="10" t="s">
        <v>41</v>
      </c>
      <c r="D280" s="10" t="s">
        <v>45</v>
      </c>
      <c r="E280" s="32" t="s">
        <v>211</v>
      </c>
      <c r="F280" s="14">
        <v>200</v>
      </c>
      <c r="G280" s="15">
        <f>G281</f>
        <v>5000</v>
      </c>
      <c r="H280" s="15">
        <f t="shared" ref="H280" si="151">H281</f>
        <v>0</v>
      </c>
      <c r="I280" s="15">
        <f>I281</f>
        <v>5000</v>
      </c>
      <c r="J280" s="15">
        <f>J281</f>
        <v>3000</v>
      </c>
      <c r="K280" s="15">
        <f>K281</f>
        <v>3000</v>
      </c>
    </row>
    <row r="281" spans="1:11" s="2" customFormat="1" ht="24" x14ac:dyDescent="0.2">
      <c r="A281" s="1"/>
      <c r="B281" s="30" t="s">
        <v>16</v>
      </c>
      <c r="C281" s="32" t="s">
        <v>41</v>
      </c>
      <c r="D281" s="32" t="s">
        <v>45</v>
      </c>
      <c r="E281" s="32" t="s">
        <v>211</v>
      </c>
      <c r="F281" s="33">
        <v>240</v>
      </c>
      <c r="G281" s="34">
        <v>5000</v>
      </c>
      <c r="H281" s="34"/>
      <c r="I281" s="34">
        <f>G281+H281</f>
        <v>5000</v>
      </c>
      <c r="J281" s="34">
        <v>3000</v>
      </c>
      <c r="K281" s="34">
        <v>3000</v>
      </c>
    </row>
    <row r="282" spans="1:11" x14ac:dyDescent="0.2">
      <c r="A282" s="1"/>
      <c r="B282" s="18" t="s">
        <v>18</v>
      </c>
      <c r="C282" s="10" t="s">
        <v>41</v>
      </c>
      <c r="D282" s="10" t="s">
        <v>45</v>
      </c>
      <c r="E282" s="32" t="s">
        <v>211</v>
      </c>
      <c r="F282" s="14">
        <v>800</v>
      </c>
      <c r="G282" s="15">
        <f>G283</f>
        <v>100</v>
      </c>
      <c r="H282" s="15">
        <f t="shared" ref="H282" si="152">H283</f>
        <v>0</v>
      </c>
      <c r="I282" s="15">
        <f>I283</f>
        <v>100</v>
      </c>
      <c r="J282" s="15">
        <f>J283</f>
        <v>150</v>
      </c>
      <c r="K282" s="15">
        <f>K283</f>
        <v>150</v>
      </c>
    </row>
    <row r="283" spans="1:11" ht="36" x14ac:dyDescent="0.2">
      <c r="A283" s="1"/>
      <c r="B283" s="18" t="s">
        <v>69</v>
      </c>
      <c r="C283" s="10" t="s">
        <v>41</v>
      </c>
      <c r="D283" s="10" t="s">
        <v>45</v>
      </c>
      <c r="E283" s="32" t="s">
        <v>211</v>
      </c>
      <c r="F283" s="14">
        <v>810</v>
      </c>
      <c r="G283" s="15">
        <v>100</v>
      </c>
      <c r="H283" s="15"/>
      <c r="I283" s="15">
        <f>G283+H283</f>
        <v>100</v>
      </c>
      <c r="J283" s="15">
        <v>150</v>
      </c>
      <c r="K283" s="15">
        <v>150</v>
      </c>
    </row>
    <row r="284" spans="1:11" x14ac:dyDescent="0.2">
      <c r="A284" s="1"/>
      <c r="B284" s="20" t="s">
        <v>46</v>
      </c>
      <c r="C284" s="10" t="s">
        <v>41</v>
      </c>
      <c r="D284" s="10" t="s">
        <v>47</v>
      </c>
      <c r="E284" s="21"/>
      <c r="F284" s="14"/>
      <c r="G284" s="15">
        <f>G285+G313</f>
        <v>5519.5</v>
      </c>
      <c r="H284" s="15">
        <f t="shared" ref="H284" si="153">H285+H313</f>
        <v>0</v>
      </c>
      <c r="I284" s="15">
        <f>I285+I313</f>
        <v>5519.5</v>
      </c>
      <c r="J284" s="15">
        <f>J285+J313</f>
        <v>5510</v>
      </c>
      <c r="K284" s="15">
        <f>K285+K313</f>
        <v>4350</v>
      </c>
    </row>
    <row r="285" spans="1:11" ht="24" x14ac:dyDescent="0.2">
      <c r="A285" s="56" t="s">
        <v>8</v>
      </c>
      <c r="B285" s="25" t="s">
        <v>279</v>
      </c>
      <c r="C285" s="10" t="s">
        <v>41</v>
      </c>
      <c r="D285" s="10" t="s">
        <v>47</v>
      </c>
      <c r="E285" s="10" t="s">
        <v>98</v>
      </c>
      <c r="F285" s="14"/>
      <c r="G285" s="15">
        <f>G286+G290+G299+G303</f>
        <v>5519.5</v>
      </c>
      <c r="H285" s="15">
        <f t="shared" ref="H285:I285" si="154">H286+H290+H299+H303</f>
        <v>0</v>
      </c>
      <c r="I285" s="15">
        <f t="shared" si="154"/>
        <v>5519.5</v>
      </c>
      <c r="J285" s="15">
        <f>J286+J290+J299+J303</f>
        <v>5510</v>
      </c>
      <c r="K285" s="15">
        <f>K286+K290+K299+K303</f>
        <v>4350</v>
      </c>
    </row>
    <row r="286" spans="1:11" ht="24" x14ac:dyDescent="0.2">
      <c r="A286" s="56"/>
      <c r="B286" s="17" t="s">
        <v>280</v>
      </c>
      <c r="C286" s="10" t="s">
        <v>41</v>
      </c>
      <c r="D286" s="10" t="s">
        <v>47</v>
      </c>
      <c r="E286" s="10" t="s">
        <v>247</v>
      </c>
      <c r="F286" s="14"/>
      <c r="G286" s="15">
        <f>G287</f>
        <v>150</v>
      </c>
      <c r="H286" s="15">
        <f t="shared" ref="H286:H287" si="155">H287</f>
        <v>0</v>
      </c>
      <c r="I286" s="15">
        <f t="shared" ref="I286:K287" si="156">I287</f>
        <v>150</v>
      </c>
      <c r="J286" s="15">
        <f t="shared" si="156"/>
        <v>160</v>
      </c>
      <c r="K286" s="15">
        <f t="shared" si="156"/>
        <v>0</v>
      </c>
    </row>
    <row r="287" spans="1:11" x14ac:dyDescent="0.2">
      <c r="A287" s="1"/>
      <c r="B287" s="17" t="s">
        <v>281</v>
      </c>
      <c r="C287" s="10" t="s">
        <v>41</v>
      </c>
      <c r="D287" s="10" t="s">
        <v>47</v>
      </c>
      <c r="E287" s="10" t="s">
        <v>212</v>
      </c>
      <c r="F287" s="14"/>
      <c r="G287" s="15">
        <f>G288</f>
        <v>150</v>
      </c>
      <c r="H287" s="15">
        <f t="shared" si="155"/>
        <v>0</v>
      </c>
      <c r="I287" s="15">
        <f t="shared" si="156"/>
        <v>150</v>
      </c>
      <c r="J287" s="15">
        <f t="shared" si="156"/>
        <v>160</v>
      </c>
      <c r="K287" s="15">
        <f t="shared" si="156"/>
        <v>0</v>
      </c>
    </row>
    <row r="288" spans="1:11" ht="24" x14ac:dyDescent="0.2">
      <c r="A288" s="1"/>
      <c r="B288" s="18" t="s">
        <v>68</v>
      </c>
      <c r="C288" s="10" t="s">
        <v>41</v>
      </c>
      <c r="D288" s="10" t="s">
        <v>47</v>
      </c>
      <c r="E288" s="10" t="s">
        <v>212</v>
      </c>
      <c r="F288" s="14">
        <v>200</v>
      </c>
      <c r="G288" s="15">
        <f t="shared" ref="G288:K288" si="157">G289</f>
        <v>150</v>
      </c>
      <c r="H288" s="15">
        <f t="shared" si="157"/>
        <v>0</v>
      </c>
      <c r="I288" s="15">
        <f t="shared" si="157"/>
        <v>150</v>
      </c>
      <c r="J288" s="15">
        <f t="shared" si="157"/>
        <v>160</v>
      </c>
      <c r="K288" s="15">
        <f t="shared" si="157"/>
        <v>0</v>
      </c>
    </row>
    <row r="289" spans="1:11" ht="24" x14ac:dyDescent="0.2">
      <c r="A289" s="48"/>
      <c r="B289" s="18" t="s">
        <v>16</v>
      </c>
      <c r="C289" s="10" t="s">
        <v>41</v>
      </c>
      <c r="D289" s="10" t="s">
        <v>47</v>
      </c>
      <c r="E289" s="10" t="s">
        <v>212</v>
      </c>
      <c r="F289" s="14">
        <v>240</v>
      </c>
      <c r="G289" s="15">
        <v>150</v>
      </c>
      <c r="H289" s="15"/>
      <c r="I289" s="15">
        <f>G289+H289</f>
        <v>150</v>
      </c>
      <c r="J289" s="15">
        <v>160</v>
      </c>
      <c r="K289" s="15">
        <v>0</v>
      </c>
    </row>
    <row r="290" spans="1:11" s="2" customFormat="1" ht="24" x14ac:dyDescent="0.2">
      <c r="A290" s="3"/>
      <c r="B290" s="47" t="s">
        <v>282</v>
      </c>
      <c r="C290" s="38" t="s">
        <v>41</v>
      </c>
      <c r="D290" s="38" t="s">
        <v>47</v>
      </c>
      <c r="E290" s="38" t="s">
        <v>262</v>
      </c>
      <c r="F290" s="39"/>
      <c r="G290" s="40">
        <f>G291+G294</f>
        <v>200</v>
      </c>
      <c r="H290" s="40">
        <f t="shared" ref="H290" si="158">H291+H294</f>
        <v>0</v>
      </c>
      <c r="I290" s="40">
        <f>I291+I294</f>
        <v>200</v>
      </c>
      <c r="J290" s="40">
        <f>J291+J294</f>
        <v>200</v>
      </c>
      <c r="K290" s="40">
        <f>K291+K294</f>
        <v>200</v>
      </c>
    </row>
    <row r="291" spans="1:11" s="2" customFormat="1" ht="21.75" hidden="1" customHeight="1" x14ac:dyDescent="0.2">
      <c r="A291" s="3"/>
      <c r="B291" s="47" t="s">
        <v>115</v>
      </c>
      <c r="C291" s="38" t="s">
        <v>41</v>
      </c>
      <c r="D291" s="38" t="s">
        <v>47</v>
      </c>
      <c r="E291" s="77" t="s">
        <v>116</v>
      </c>
      <c r="F291" s="39"/>
      <c r="G291" s="40">
        <f>G292</f>
        <v>0</v>
      </c>
      <c r="H291" s="40">
        <f t="shared" ref="H291:H292" si="159">H292</f>
        <v>0</v>
      </c>
      <c r="I291" s="40">
        <f t="shared" ref="I291:K292" si="160">I292</f>
        <v>0</v>
      </c>
      <c r="J291" s="40">
        <f t="shared" si="160"/>
        <v>0</v>
      </c>
      <c r="K291" s="40">
        <f t="shared" si="160"/>
        <v>0</v>
      </c>
    </row>
    <row r="292" spans="1:11" s="2" customFormat="1" ht="24" hidden="1" x14ac:dyDescent="0.2">
      <c r="A292" s="3"/>
      <c r="B292" s="18" t="s">
        <v>68</v>
      </c>
      <c r="C292" s="38" t="s">
        <v>41</v>
      </c>
      <c r="D292" s="38" t="s">
        <v>47</v>
      </c>
      <c r="E292" s="77" t="s">
        <v>116</v>
      </c>
      <c r="F292" s="39">
        <v>200</v>
      </c>
      <c r="G292" s="40">
        <f>G293</f>
        <v>0</v>
      </c>
      <c r="H292" s="40">
        <f t="shared" si="159"/>
        <v>0</v>
      </c>
      <c r="I292" s="40">
        <f t="shared" si="160"/>
        <v>0</v>
      </c>
      <c r="J292" s="40">
        <f t="shared" si="160"/>
        <v>0</v>
      </c>
      <c r="K292" s="40">
        <f t="shared" si="160"/>
        <v>0</v>
      </c>
    </row>
    <row r="293" spans="1:11" s="2" customFormat="1" ht="24" hidden="1" x14ac:dyDescent="0.2">
      <c r="A293" s="3"/>
      <c r="B293" s="30" t="s">
        <v>16</v>
      </c>
      <c r="C293" s="38" t="s">
        <v>41</v>
      </c>
      <c r="D293" s="38" t="s">
        <v>47</v>
      </c>
      <c r="E293" s="77" t="s">
        <v>116</v>
      </c>
      <c r="F293" s="73">
        <v>240</v>
      </c>
      <c r="G293" s="40"/>
      <c r="H293" s="40"/>
      <c r="I293" s="40"/>
      <c r="J293" s="40"/>
      <c r="K293" s="40"/>
    </row>
    <row r="294" spans="1:11" s="2" customFormat="1" x14ac:dyDescent="0.2">
      <c r="A294" s="3"/>
      <c r="B294" s="17" t="s">
        <v>281</v>
      </c>
      <c r="C294" s="10" t="s">
        <v>41</v>
      </c>
      <c r="D294" s="10" t="s">
        <v>47</v>
      </c>
      <c r="E294" s="32" t="s">
        <v>213</v>
      </c>
      <c r="F294" s="14"/>
      <c r="G294" s="15">
        <f>G295+G297</f>
        <v>200</v>
      </c>
      <c r="H294" s="15">
        <f t="shared" ref="H294" si="161">H295+H297</f>
        <v>0</v>
      </c>
      <c r="I294" s="15">
        <f>I295+I297</f>
        <v>200</v>
      </c>
      <c r="J294" s="15">
        <f>J295+J297</f>
        <v>200</v>
      </c>
      <c r="K294" s="15">
        <f>K295+K297</f>
        <v>200</v>
      </c>
    </row>
    <row r="295" spans="1:11" s="2" customFormat="1" ht="24" x14ac:dyDescent="0.2">
      <c r="A295" s="3"/>
      <c r="B295" s="18" t="s">
        <v>68</v>
      </c>
      <c r="C295" s="10" t="s">
        <v>41</v>
      </c>
      <c r="D295" s="10" t="s">
        <v>47</v>
      </c>
      <c r="E295" s="32" t="s">
        <v>213</v>
      </c>
      <c r="F295" s="14">
        <v>200</v>
      </c>
      <c r="G295" s="15">
        <f>G296</f>
        <v>200</v>
      </c>
      <c r="H295" s="15">
        <f t="shared" ref="H295" si="162">H296</f>
        <v>0</v>
      </c>
      <c r="I295" s="15">
        <f>I296</f>
        <v>200</v>
      </c>
      <c r="J295" s="15">
        <f>J296</f>
        <v>200</v>
      </c>
      <c r="K295" s="15">
        <f>K296</f>
        <v>200</v>
      </c>
    </row>
    <row r="296" spans="1:11" s="2" customFormat="1" ht="24" x14ac:dyDescent="0.2">
      <c r="A296" s="3"/>
      <c r="B296" s="30" t="s">
        <v>16</v>
      </c>
      <c r="C296" s="32" t="s">
        <v>41</v>
      </c>
      <c r="D296" s="32" t="s">
        <v>47</v>
      </c>
      <c r="E296" s="32" t="s">
        <v>213</v>
      </c>
      <c r="F296" s="33">
        <v>240</v>
      </c>
      <c r="G296" s="34">
        <v>200</v>
      </c>
      <c r="H296" s="34"/>
      <c r="I296" s="34">
        <f>G296+H296</f>
        <v>200</v>
      </c>
      <c r="J296" s="34">
        <v>200</v>
      </c>
      <c r="K296" s="34">
        <v>200</v>
      </c>
    </row>
    <row r="297" spans="1:11" s="2" customFormat="1" hidden="1" x14ac:dyDescent="0.2">
      <c r="A297" s="3"/>
      <c r="B297" s="30" t="s">
        <v>18</v>
      </c>
      <c r="C297" s="32" t="s">
        <v>41</v>
      </c>
      <c r="D297" s="32" t="s">
        <v>47</v>
      </c>
      <c r="E297" s="68" t="s">
        <v>99</v>
      </c>
      <c r="F297" s="33">
        <v>800</v>
      </c>
      <c r="G297" s="34">
        <f>G298</f>
        <v>0</v>
      </c>
      <c r="H297" s="34">
        <f t="shared" ref="H297" si="163">H298</f>
        <v>0</v>
      </c>
      <c r="I297" s="34">
        <f>I298</f>
        <v>0</v>
      </c>
      <c r="J297" s="34">
        <f>J298</f>
        <v>0</v>
      </c>
      <c r="K297" s="34">
        <f>K298</f>
        <v>0</v>
      </c>
    </row>
    <row r="298" spans="1:11" s="2" customFormat="1" ht="36" hidden="1" x14ac:dyDescent="0.2">
      <c r="A298" s="3"/>
      <c r="B298" s="30" t="s">
        <v>69</v>
      </c>
      <c r="C298" s="32" t="s">
        <v>41</v>
      </c>
      <c r="D298" s="32" t="s">
        <v>47</v>
      </c>
      <c r="E298" s="68" t="s">
        <v>99</v>
      </c>
      <c r="F298" s="71">
        <v>810</v>
      </c>
      <c r="G298" s="34">
        <v>0</v>
      </c>
      <c r="H298" s="34"/>
      <c r="I298" s="34">
        <v>0</v>
      </c>
      <c r="J298" s="34">
        <v>0</v>
      </c>
      <c r="K298" s="34">
        <v>0</v>
      </c>
    </row>
    <row r="299" spans="1:11" ht="24" x14ac:dyDescent="0.2">
      <c r="B299" s="17" t="s">
        <v>283</v>
      </c>
      <c r="C299" s="10" t="s">
        <v>41</v>
      </c>
      <c r="D299" s="10" t="s">
        <v>47</v>
      </c>
      <c r="E299" s="22" t="s">
        <v>263</v>
      </c>
      <c r="F299" s="14"/>
      <c r="G299" s="15">
        <f>G300</f>
        <v>5169.5</v>
      </c>
      <c r="H299" s="15">
        <f t="shared" ref="H299:H311" si="164">H300</f>
        <v>0</v>
      </c>
      <c r="I299" s="15">
        <f t="shared" ref="I299:K301" si="165">I300</f>
        <v>5169.5</v>
      </c>
      <c r="J299" s="15">
        <f t="shared" si="165"/>
        <v>5150</v>
      </c>
      <c r="K299" s="15">
        <f t="shared" si="165"/>
        <v>4150</v>
      </c>
    </row>
    <row r="300" spans="1:11" x14ac:dyDescent="0.2">
      <c r="B300" s="17" t="s">
        <v>281</v>
      </c>
      <c r="C300" s="10" t="s">
        <v>41</v>
      </c>
      <c r="D300" s="10" t="s">
        <v>47</v>
      </c>
      <c r="E300" s="22" t="s">
        <v>214</v>
      </c>
      <c r="F300" s="14"/>
      <c r="G300" s="15">
        <f>G301</f>
        <v>5169.5</v>
      </c>
      <c r="H300" s="15">
        <f t="shared" si="164"/>
        <v>0</v>
      </c>
      <c r="I300" s="15">
        <f t="shared" si="165"/>
        <v>5169.5</v>
      </c>
      <c r="J300" s="15">
        <f t="shared" si="165"/>
        <v>5150</v>
      </c>
      <c r="K300" s="15">
        <f t="shared" si="165"/>
        <v>4150</v>
      </c>
    </row>
    <row r="301" spans="1:11" ht="24" x14ac:dyDescent="0.2">
      <c r="B301" s="18" t="s">
        <v>68</v>
      </c>
      <c r="C301" s="10" t="s">
        <v>41</v>
      </c>
      <c r="D301" s="10" t="s">
        <v>47</v>
      </c>
      <c r="E301" s="22" t="s">
        <v>214</v>
      </c>
      <c r="F301" s="14">
        <v>200</v>
      </c>
      <c r="G301" s="15">
        <f>G302</f>
        <v>5169.5</v>
      </c>
      <c r="H301" s="15">
        <f t="shared" si="164"/>
        <v>0</v>
      </c>
      <c r="I301" s="15">
        <f t="shared" si="165"/>
        <v>5169.5</v>
      </c>
      <c r="J301" s="15">
        <f t="shared" si="165"/>
        <v>5150</v>
      </c>
      <c r="K301" s="15">
        <f t="shared" si="165"/>
        <v>4150</v>
      </c>
    </row>
    <row r="302" spans="1:11" ht="24" x14ac:dyDescent="0.2">
      <c r="B302" s="18" t="s">
        <v>16</v>
      </c>
      <c r="C302" s="10" t="s">
        <v>41</v>
      </c>
      <c r="D302" s="10" t="s">
        <v>47</v>
      </c>
      <c r="E302" s="22" t="s">
        <v>214</v>
      </c>
      <c r="F302" s="14">
        <v>240</v>
      </c>
      <c r="G302" s="15">
        <v>5169.5</v>
      </c>
      <c r="H302" s="15"/>
      <c r="I302" s="15">
        <f>G302+H302</f>
        <v>5169.5</v>
      </c>
      <c r="J302" s="15">
        <v>5150</v>
      </c>
      <c r="K302" s="15">
        <v>4150</v>
      </c>
    </row>
    <row r="303" spans="1:11" ht="24" hidden="1" x14ac:dyDescent="0.2">
      <c r="B303" s="17" t="s">
        <v>150</v>
      </c>
      <c r="C303" s="10" t="s">
        <v>41</v>
      </c>
      <c r="D303" s="10" t="s">
        <v>47</v>
      </c>
      <c r="E303" s="22" t="s">
        <v>264</v>
      </c>
      <c r="F303" s="14"/>
      <c r="G303" s="15">
        <f>G304+G307+G310</f>
        <v>0</v>
      </c>
      <c r="H303" s="15">
        <f t="shared" ref="H303:I303" si="166">H304+H307+H310</f>
        <v>0</v>
      </c>
      <c r="I303" s="15">
        <f t="shared" si="166"/>
        <v>0</v>
      </c>
      <c r="J303" s="15">
        <f>J304+J307+J310</f>
        <v>0</v>
      </c>
      <c r="K303" s="15">
        <f>K304+K307+K310</f>
        <v>0</v>
      </c>
    </row>
    <row r="304" spans="1:11" s="2" customFormat="1" ht="24" hidden="1" x14ac:dyDescent="0.2">
      <c r="B304" s="45" t="s">
        <v>164</v>
      </c>
      <c r="C304" s="38" t="s">
        <v>41</v>
      </c>
      <c r="D304" s="10" t="s">
        <v>47</v>
      </c>
      <c r="E304" s="78" t="s">
        <v>215</v>
      </c>
      <c r="F304" s="39"/>
      <c r="G304" s="40">
        <f>G305</f>
        <v>0</v>
      </c>
      <c r="H304" s="40">
        <f t="shared" ref="H304" si="167">H305</f>
        <v>0</v>
      </c>
      <c r="I304" s="40">
        <f>I305</f>
        <v>0</v>
      </c>
      <c r="J304" s="40">
        <f>J305</f>
        <v>0</v>
      </c>
      <c r="K304" s="40">
        <f>K305</f>
        <v>0</v>
      </c>
    </row>
    <row r="305" spans="1:11" s="2" customFormat="1" ht="24" hidden="1" x14ac:dyDescent="0.2">
      <c r="B305" s="18" t="s">
        <v>68</v>
      </c>
      <c r="C305" s="38" t="s">
        <v>41</v>
      </c>
      <c r="D305" s="10" t="s">
        <v>47</v>
      </c>
      <c r="E305" s="78" t="s">
        <v>215</v>
      </c>
      <c r="F305" s="14">
        <v>200</v>
      </c>
      <c r="G305" s="15">
        <f t="shared" ref="G305:K305" si="168">G306</f>
        <v>0</v>
      </c>
      <c r="H305" s="15">
        <f t="shared" si="168"/>
        <v>0</v>
      </c>
      <c r="I305" s="15">
        <f t="shared" si="168"/>
        <v>0</v>
      </c>
      <c r="J305" s="15">
        <f t="shared" si="168"/>
        <v>0</v>
      </c>
      <c r="K305" s="15">
        <f t="shared" si="168"/>
        <v>0</v>
      </c>
    </row>
    <row r="306" spans="1:11" s="2" customFormat="1" ht="24" hidden="1" x14ac:dyDescent="0.2">
      <c r="B306" s="18" t="s">
        <v>16</v>
      </c>
      <c r="C306" s="38" t="s">
        <v>41</v>
      </c>
      <c r="D306" s="10" t="s">
        <v>47</v>
      </c>
      <c r="E306" s="78" t="s">
        <v>215</v>
      </c>
      <c r="F306" s="70">
        <v>240</v>
      </c>
      <c r="G306" s="15"/>
      <c r="H306" s="15"/>
      <c r="I306" s="15">
        <f>G306+H306</f>
        <v>0</v>
      </c>
      <c r="J306" s="15"/>
      <c r="K306" s="15"/>
    </row>
    <row r="307" spans="1:11" s="2" customFormat="1" ht="24" hidden="1" x14ac:dyDescent="0.2">
      <c r="B307" s="17" t="s">
        <v>164</v>
      </c>
      <c r="C307" s="38" t="s">
        <v>41</v>
      </c>
      <c r="D307" s="10" t="s">
        <v>47</v>
      </c>
      <c r="E307" s="74" t="s">
        <v>216</v>
      </c>
      <c r="F307" s="14"/>
      <c r="G307" s="15">
        <f t="shared" ref="G307:K308" si="169">G308</f>
        <v>0</v>
      </c>
      <c r="H307" s="15">
        <f t="shared" si="169"/>
        <v>0</v>
      </c>
      <c r="I307" s="15">
        <f t="shared" si="169"/>
        <v>0</v>
      </c>
      <c r="J307" s="15">
        <f t="shared" si="169"/>
        <v>0</v>
      </c>
      <c r="K307" s="15">
        <f t="shared" si="169"/>
        <v>0</v>
      </c>
    </row>
    <row r="308" spans="1:11" s="2" customFormat="1" ht="24" hidden="1" x14ac:dyDescent="0.2">
      <c r="B308" s="18" t="s">
        <v>68</v>
      </c>
      <c r="C308" s="38" t="s">
        <v>41</v>
      </c>
      <c r="D308" s="10" t="s">
        <v>47</v>
      </c>
      <c r="E308" s="74" t="s">
        <v>216</v>
      </c>
      <c r="F308" s="14">
        <v>200</v>
      </c>
      <c r="G308" s="15">
        <f t="shared" si="169"/>
        <v>0</v>
      </c>
      <c r="H308" s="15">
        <f t="shared" si="169"/>
        <v>0</v>
      </c>
      <c r="I308" s="15">
        <f t="shared" si="169"/>
        <v>0</v>
      </c>
      <c r="J308" s="15">
        <f t="shared" si="169"/>
        <v>0</v>
      </c>
      <c r="K308" s="15">
        <f t="shared" si="169"/>
        <v>0</v>
      </c>
    </row>
    <row r="309" spans="1:11" s="2" customFormat="1" ht="24" hidden="1" x14ac:dyDescent="0.2">
      <c r="B309" s="18" t="s">
        <v>16</v>
      </c>
      <c r="C309" s="38" t="s">
        <v>41</v>
      </c>
      <c r="D309" s="10" t="s">
        <v>47</v>
      </c>
      <c r="E309" s="74" t="s">
        <v>216</v>
      </c>
      <c r="F309" s="70">
        <v>240</v>
      </c>
      <c r="G309" s="15"/>
      <c r="H309" s="15"/>
      <c r="I309" s="15">
        <f>G309+H309</f>
        <v>0</v>
      </c>
      <c r="J309" s="15"/>
      <c r="K309" s="15"/>
    </row>
    <row r="310" spans="1:11" ht="24" hidden="1" x14ac:dyDescent="0.2">
      <c r="B310" s="17" t="s">
        <v>62</v>
      </c>
      <c r="C310" s="10" t="s">
        <v>41</v>
      </c>
      <c r="D310" s="10" t="s">
        <v>47</v>
      </c>
      <c r="E310" s="76" t="s">
        <v>217</v>
      </c>
      <c r="F310" s="14"/>
      <c r="G310" s="15">
        <f>G311</f>
        <v>0</v>
      </c>
      <c r="H310" s="15">
        <f t="shared" si="164"/>
        <v>0</v>
      </c>
      <c r="I310" s="15">
        <f t="shared" ref="I310:K311" si="170">I311</f>
        <v>0</v>
      </c>
      <c r="J310" s="15">
        <f t="shared" si="170"/>
        <v>0</v>
      </c>
      <c r="K310" s="15">
        <f t="shared" si="170"/>
        <v>0</v>
      </c>
    </row>
    <row r="311" spans="1:11" ht="24" hidden="1" x14ac:dyDescent="0.2">
      <c r="B311" s="18" t="s">
        <v>68</v>
      </c>
      <c r="C311" s="10" t="s">
        <v>41</v>
      </c>
      <c r="D311" s="10" t="s">
        <v>47</v>
      </c>
      <c r="E311" s="76" t="s">
        <v>217</v>
      </c>
      <c r="F311" s="14">
        <v>200</v>
      </c>
      <c r="G311" s="15">
        <f>G312</f>
        <v>0</v>
      </c>
      <c r="H311" s="15">
        <f t="shared" si="164"/>
        <v>0</v>
      </c>
      <c r="I311" s="15">
        <f t="shared" si="170"/>
        <v>0</v>
      </c>
      <c r="J311" s="15">
        <f t="shared" si="170"/>
        <v>0</v>
      </c>
      <c r="K311" s="15">
        <f t="shared" si="170"/>
        <v>0</v>
      </c>
    </row>
    <row r="312" spans="1:11" ht="24" hidden="1" x14ac:dyDescent="0.2">
      <c r="B312" s="18" t="s">
        <v>16</v>
      </c>
      <c r="C312" s="10" t="s">
        <v>41</v>
      </c>
      <c r="D312" s="10" t="s">
        <v>47</v>
      </c>
      <c r="E312" s="76" t="s">
        <v>217</v>
      </c>
      <c r="F312" s="70">
        <v>240</v>
      </c>
      <c r="G312" s="15">
        <v>0</v>
      </c>
      <c r="H312" s="15"/>
      <c r="I312" s="15">
        <f>G312+H312</f>
        <v>0</v>
      </c>
      <c r="J312" s="15">
        <v>0</v>
      </c>
      <c r="K312" s="15">
        <v>0</v>
      </c>
    </row>
    <row r="313" spans="1:11" s="2" customFormat="1" ht="33.75" hidden="1" customHeight="1" x14ac:dyDescent="0.2">
      <c r="B313" s="47" t="s">
        <v>134</v>
      </c>
      <c r="C313" s="38" t="s">
        <v>41</v>
      </c>
      <c r="D313" s="38" t="s">
        <v>47</v>
      </c>
      <c r="E313" s="46" t="s">
        <v>100</v>
      </c>
      <c r="F313" s="39"/>
      <c r="G313" s="40">
        <f>G314</f>
        <v>0</v>
      </c>
      <c r="H313" s="40">
        <f t="shared" ref="H313" si="171">H314</f>
        <v>0</v>
      </c>
      <c r="I313" s="40">
        <f>I314</f>
        <v>0</v>
      </c>
      <c r="J313" s="40">
        <f>J314</f>
        <v>0</v>
      </c>
      <c r="K313" s="40">
        <f>K314</f>
        <v>0</v>
      </c>
    </row>
    <row r="314" spans="1:11" s="2" customFormat="1" ht="24" hidden="1" x14ac:dyDescent="0.2">
      <c r="B314" s="18" t="s">
        <v>135</v>
      </c>
      <c r="C314" s="10" t="s">
        <v>41</v>
      </c>
      <c r="D314" s="10" t="s">
        <v>47</v>
      </c>
      <c r="E314" s="22" t="s">
        <v>101</v>
      </c>
      <c r="F314" s="14"/>
      <c r="G314" s="15">
        <f>G315+G325</f>
        <v>0</v>
      </c>
      <c r="H314" s="15">
        <f t="shared" ref="H314" si="172">H315+H325</f>
        <v>0</v>
      </c>
      <c r="I314" s="15">
        <f>I315+I325</f>
        <v>0</v>
      </c>
      <c r="J314" s="15">
        <f>J315+J325</f>
        <v>0</v>
      </c>
      <c r="K314" s="15">
        <f>K315+K325</f>
        <v>0</v>
      </c>
    </row>
    <row r="315" spans="1:11" s="2" customFormat="1" ht="24" hidden="1" x14ac:dyDescent="0.2">
      <c r="B315" s="18" t="s">
        <v>127</v>
      </c>
      <c r="C315" s="10" t="s">
        <v>41</v>
      </c>
      <c r="D315" s="10" t="s">
        <v>47</v>
      </c>
      <c r="E315" s="79" t="s">
        <v>124</v>
      </c>
      <c r="F315" s="14"/>
      <c r="G315" s="15">
        <f>G316+G319+G322</f>
        <v>0</v>
      </c>
      <c r="H315" s="15">
        <f t="shared" ref="H315:I315" si="173">H316+H319+H322</f>
        <v>0</v>
      </c>
      <c r="I315" s="15">
        <f t="shared" si="173"/>
        <v>0</v>
      </c>
      <c r="J315" s="15">
        <f>J316+J319+J322</f>
        <v>0</v>
      </c>
      <c r="K315" s="15">
        <f>K316+K319+K322</f>
        <v>0</v>
      </c>
    </row>
    <row r="316" spans="1:11" ht="24" hidden="1" x14ac:dyDescent="0.2">
      <c r="A316" s="1"/>
      <c r="B316" s="18" t="s">
        <v>128</v>
      </c>
      <c r="C316" s="10" t="s">
        <v>41</v>
      </c>
      <c r="D316" s="10" t="s">
        <v>47</v>
      </c>
      <c r="E316" s="69" t="s">
        <v>125</v>
      </c>
      <c r="F316" s="14"/>
      <c r="G316" s="15">
        <f>G317</f>
        <v>0</v>
      </c>
      <c r="H316" s="15">
        <f t="shared" ref="H316:H317" si="174">H317</f>
        <v>0</v>
      </c>
      <c r="I316" s="15">
        <f t="shared" ref="I316:K317" si="175">I317</f>
        <v>0</v>
      </c>
      <c r="J316" s="15">
        <f t="shared" si="175"/>
        <v>0</v>
      </c>
      <c r="K316" s="15">
        <f t="shared" si="175"/>
        <v>0</v>
      </c>
    </row>
    <row r="317" spans="1:11" ht="24" hidden="1" x14ac:dyDescent="0.2">
      <c r="A317" s="1"/>
      <c r="B317" s="18" t="s">
        <v>68</v>
      </c>
      <c r="C317" s="10" t="s">
        <v>41</v>
      </c>
      <c r="D317" s="10" t="s">
        <v>47</v>
      </c>
      <c r="E317" s="69" t="s">
        <v>125</v>
      </c>
      <c r="F317" s="14">
        <v>200</v>
      </c>
      <c r="G317" s="15">
        <f>G318</f>
        <v>0</v>
      </c>
      <c r="H317" s="15">
        <f t="shared" si="174"/>
        <v>0</v>
      </c>
      <c r="I317" s="15">
        <f t="shared" si="175"/>
        <v>0</v>
      </c>
      <c r="J317" s="15">
        <f t="shared" si="175"/>
        <v>0</v>
      </c>
      <c r="K317" s="15">
        <f t="shared" si="175"/>
        <v>0</v>
      </c>
    </row>
    <row r="318" spans="1:11" ht="24" hidden="1" x14ac:dyDescent="0.2">
      <c r="A318" s="1"/>
      <c r="B318" s="18" t="s">
        <v>16</v>
      </c>
      <c r="C318" s="10" t="s">
        <v>41</v>
      </c>
      <c r="D318" s="10" t="s">
        <v>47</v>
      </c>
      <c r="E318" s="69" t="s">
        <v>125</v>
      </c>
      <c r="F318" s="70">
        <v>240</v>
      </c>
      <c r="G318" s="15">
        <v>0</v>
      </c>
      <c r="H318" s="15"/>
      <c r="I318" s="15">
        <v>0</v>
      </c>
      <c r="J318" s="15">
        <v>0</v>
      </c>
      <c r="K318" s="15">
        <v>0</v>
      </c>
    </row>
    <row r="319" spans="1:11" ht="24" hidden="1" x14ac:dyDescent="0.2">
      <c r="A319" s="1"/>
      <c r="B319" s="18" t="s">
        <v>139</v>
      </c>
      <c r="C319" s="10" t="s">
        <v>41</v>
      </c>
      <c r="D319" s="10" t="s">
        <v>47</v>
      </c>
      <c r="E319" s="69" t="s">
        <v>126</v>
      </c>
      <c r="F319" s="14"/>
      <c r="G319" s="15">
        <f>G320</f>
        <v>0</v>
      </c>
      <c r="H319" s="15">
        <f t="shared" ref="H319:H320" si="176">H320</f>
        <v>0</v>
      </c>
      <c r="I319" s="15">
        <f t="shared" ref="I319:K320" si="177">I320</f>
        <v>0</v>
      </c>
      <c r="J319" s="15">
        <f t="shared" si="177"/>
        <v>0</v>
      </c>
      <c r="K319" s="15">
        <f t="shared" si="177"/>
        <v>0</v>
      </c>
    </row>
    <row r="320" spans="1:11" ht="24" hidden="1" x14ac:dyDescent="0.2">
      <c r="A320" s="1"/>
      <c r="B320" s="18" t="s">
        <v>68</v>
      </c>
      <c r="C320" s="10" t="s">
        <v>41</v>
      </c>
      <c r="D320" s="10" t="s">
        <v>47</v>
      </c>
      <c r="E320" s="69" t="s">
        <v>126</v>
      </c>
      <c r="F320" s="14">
        <v>200</v>
      </c>
      <c r="G320" s="15">
        <f>G321</f>
        <v>0</v>
      </c>
      <c r="H320" s="15">
        <f t="shared" si="176"/>
        <v>0</v>
      </c>
      <c r="I320" s="15">
        <f t="shared" si="177"/>
        <v>0</v>
      </c>
      <c r="J320" s="15">
        <f t="shared" si="177"/>
        <v>0</v>
      </c>
      <c r="K320" s="15">
        <f t="shared" si="177"/>
        <v>0</v>
      </c>
    </row>
    <row r="321" spans="1:11" ht="24" hidden="1" x14ac:dyDescent="0.2">
      <c r="A321" s="1"/>
      <c r="B321" s="18" t="s">
        <v>16</v>
      </c>
      <c r="C321" s="10" t="s">
        <v>41</v>
      </c>
      <c r="D321" s="10" t="s">
        <v>47</v>
      </c>
      <c r="E321" s="69" t="s">
        <v>126</v>
      </c>
      <c r="F321" s="70">
        <v>240</v>
      </c>
      <c r="G321" s="15">
        <v>0</v>
      </c>
      <c r="H321" s="15"/>
      <c r="I321" s="15">
        <f>G321+H321</f>
        <v>0</v>
      </c>
      <c r="J321" s="15">
        <v>0</v>
      </c>
      <c r="K321" s="15">
        <v>0</v>
      </c>
    </row>
    <row r="322" spans="1:11" ht="24" hidden="1" x14ac:dyDescent="0.2">
      <c r="A322" s="1"/>
      <c r="B322" s="17" t="s">
        <v>62</v>
      </c>
      <c r="C322" s="10" t="s">
        <v>41</v>
      </c>
      <c r="D322" s="10" t="s">
        <v>47</v>
      </c>
      <c r="E322" s="69" t="s">
        <v>133</v>
      </c>
      <c r="F322" s="14"/>
      <c r="G322" s="15">
        <f>G323</f>
        <v>0</v>
      </c>
      <c r="H322" s="15">
        <f t="shared" ref="H322" si="178">H323</f>
        <v>0</v>
      </c>
      <c r="I322" s="15">
        <f>I323</f>
        <v>0</v>
      </c>
      <c r="J322" s="15">
        <f>J323</f>
        <v>0</v>
      </c>
      <c r="K322" s="15">
        <f>K323</f>
        <v>0</v>
      </c>
    </row>
    <row r="323" spans="1:11" ht="24" hidden="1" x14ac:dyDescent="0.2">
      <c r="A323" s="1"/>
      <c r="B323" s="18" t="s">
        <v>68</v>
      </c>
      <c r="C323" s="10" t="s">
        <v>41</v>
      </c>
      <c r="D323" s="10" t="s">
        <v>47</v>
      </c>
      <c r="E323" s="69" t="s">
        <v>133</v>
      </c>
      <c r="F323" s="14">
        <v>200</v>
      </c>
      <c r="G323" s="15">
        <f t="shared" ref="G323:K323" si="179">G324</f>
        <v>0</v>
      </c>
      <c r="H323" s="15">
        <f t="shared" si="179"/>
        <v>0</v>
      </c>
      <c r="I323" s="15">
        <f t="shared" si="179"/>
        <v>0</v>
      </c>
      <c r="J323" s="15">
        <f t="shared" si="179"/>
        <v>0</v>
      </c>
      <c r="K323" s="15">
        <f t="shared" si="179"/>
        <v>0</v>
      </c>
    </row>
    <row r="324" spans="1:11" ht="24" hidden="1" x14ac:dyDescent="0.2">
      <c r="A324" s="48"/>
      <c r="B324" s="18" t="s">
        <v>16</v>
      </c>
      <c r="C324" s="10" t="s">
        <v>41</v>
      </c>
      <c r="D324" s="10" t="s">
        <v>47</v>
      </c>
      <c r="E324" s="69" t="s">
        <v>133</v>
      </c>
      <c r="F324" s="70">
        <v>240</v>
      </c>
      <c r="G324" s="15">
        <v>0</v>
      </c>
      <c r="H324" s="15"/>
      <c r="I324" s="15">
        <f>G324+H324</f>
        <v>0</v>
      </c>
      <c r="J324" s="15">
        <v>0</v>
      </c>
      <c r="K324" s="15">
        <v>0</v>
      </c>
    </row>
    <row r="325" spans="1:11" s="2" customFormat="1" ht="24" hidden="1" x14ac:dyDescent="0.2">
      <c r="B325" s="18" t="s">
        <v>102</v>
      </c>
      <c r="C325" s="10" t="s">
        <v>41</v>
      </c>
      <c r="D325" s="10" t="s">
        <v>47</v>
      </c>
      <c r="E325" s="79" t="s">
        <v>103</v>
      </c>
      <c r="F325" s="14"/>
      <c r="G325" s="15">
        <f>G326</f>
        <v>0</v>
      </c>
      <c r="H325" s="15">
        <f t="shared" ref="H325:H327" si="180">H326</f>
        <v>0</v>
      </c>
      <c r="I325" s="15">
        <f t="shared" ref="I325:K327" si="181">I326</f>
        <v>0</v>
      </c>
      <c r="J325" s="15">
        <f t="shared" si="181"/>
        <v>0</v>
      </c>
      <c r="K325" s="15">
        <f t="shared" si="181"/>
        <v>0</v>
      </c>
    </row>
    <row r="326" spans="1:11" s="2" customFormat="1" ht="24" hidden="1" x14ac:dyDescent="0.2">
      <c r="B326" s="18" t="s">
        <v>105</v>
      </c>
      <c r="C326" s="10" t="s">
        <v>41</v>
      </c>
      <c r="D326" s="10" t="s">
        <v>47</v>
      </c>
      <c r="E326" s="79" t="s">
        <v>104</v>
      </c>
      <c r="F326" s="14"/>
      <c r="G326" s="15">
        <f>G327</f>
        <v>0</v>
      </c>
      <c r="H326" s="15">
        <f t="shared" si="180"/>
        <v>0</v>
      </c>
      <c r="I326" s="15">
        <f t="shared" si="181"/>
        <v>0</v>
      </c>
      <c r="J326" s="15">
        <f t="shared" si="181"/>
        <v>0</v>
      </c>
      <c r="K326" s="15">
        <f t="shared" si="181"/>
        <v>0</v>
      </c>
    </row>
    <row r="327" spans="1:11" s="2" customFormat="1" ht="24" hidden="1" x14ac:dyDescent="0.2">
      <c r="B327" s="18" t="s">
        <v>68</v>
      </c>
      <c r="C327" s="10" t="s">
        <v>41</v>
      </c>
      <c r="D327" s="10" t="s">
        <v>47</v>
      </c>
      <c r="E327" s="79" t="s">
        <v>104</v>
      </c>
      <c r="F327" s="14">
        <v>200</v>
      </c>
      <c r="G327" s="15">
        <f>G328</f>
        <v>0</v>
      </c>
      <c r="H327" s="15">
        <f t="shared" si="180"/>
        <v>0</v>
      </c>
      <c r="I327" s="15">
        <f t="shared" si="181"/>
        <v>0</v>
      </c>
      <c r="J327" s="15">
        <f t="shared" si="181"/>
        <v>0</v>
      </c>
      <c r="K327" s="15">
        <f t="shared" si="181"/>
        <v>0</v>
      </c>
    </row>
    <row r="328" spans="1:11" s="2" customFormat="1" ht="24" hidden="1" x14ac:dyDescent="0.2">
      <c r="B328" s="18" t="s">
        <v>16</v>
      </c>
      <c r="C328" s="10" t="s">
        <v>41</v>
      </c>
      <c r="D328" s="10" t="s">
        <v>47</v>
      </c>
      <c r="E328" s="79" t="s">
        <v>104</v>
      </c>
      <c r="F328" s="70">
        <v>240</v>
      </c>
      <c r="G328" s="15"/>
      <c r="H328" s="15"/>
      <c r="I328" s="15">
        <f>G328+H328</f>
        <v>0</v>
      </c>
      <c r="J328" s="15"/>
      <c r="K328" s="15"/>
    </row>
    <row r="329" spans="1:11" hidden="1" x14ac:dyDescent="0.2">
      <c r="A329" s="1"/>
      <c r="B329" s="20" t="s">
        <v>152</v>
      </c>
      <c r="C329" s="10" t="s">
        <v>41</v>
      </c>
      <c r="D329" s="10" t="s">
        <v>41</v>
      </c>
      <c r="E329" s="10"/>
      <c r="F329" s="14"/>
      <c r="G329" s="15">
        <f>G330+G337</f>
        <v>0</v>
      </c>
      <c r="H329" s="15">
        <f>H330+H337</f>
        <v>0</v>
      </c>
      <c r="I329" s="15">
        <f>I330+I337</f>
        <v>0</v>
      </c>
      <c r="J329" s="15">
        <f>J330+J337</f>
        <v>0</v>
      </c>
      <c r="K329" s="15">
        <f>K330+K337</f>
        <v>0</v>
      </c>
    </row>
    <row r="330" spans="1:11" ht="24" hidden="1" x14ac:dyDescent="0.2">
      <c r="A330" s="1"/>
      <c r="B330" s="17" t="s">
        <v>151</v>
      </c>
      <c r="C330" s="13">
        <v>5</v>
      </c>
      <c r="D330" s="13">
        <v>5</v>
      </c>
      <c r="E330" s="10" t="s">
        <v>81</v>
      </c>
      <c r="F330" s="14"/>
      <c r="G330" s="15">
        <f>G331</f>
        <v>0</v>
      </c>
      <c r="H330" s="15">
        <f t="shared" ref="H330:I331" si="182">H331</f>
        <v>0</v>
      </c>
      <c r="I330" s="15">
        <f t="shared" si="182"/>
        <v>0</v>
      </c>
      <c r="J330" s="15">
        <f>J331</f>
        <v>0</v>
      </c>
      <c r="K330" s="15">
        <f>K331</f>
        <v>0</v>
      </c>
    </row>
    <row r="331" spans="1:11" ht="29.25" hidden="1" customHeight="1" x14ac:dyDescent="0.2">
      <c r="A331" s="1"/>
      <c r="B331" s="17" t="s">
        <v>153</v>
      </c>
      <c r="C331" s="13">
        <v>5</v>
      </c>
      <c r="D331" s="13">
        <v>5</v>
      </c>
      <c r="E331" s="69" t="s">
        <v>154</v>
      </c>
      <c r="F331" s="14"/>
      <c r="G331" s="15">
        <f>G332</f>
        <v>0</v>
      </c>
      <c r="H331" s="15">
        <f t="shared" si="182"/>
        <v>0</v>
      </c>
      <c r="I331" s="15">
        <f t="shared" si="182"/>
        <v>0</v>
      </c>
      <c r="J331" s="15">
        <f>J332</f>
        <v>0</v>
      </c>
      <c r="K331" s="15">
        <f>K332</f>
        <v>0</v>
      </c>
    </row>
    <row r="332" spans="1:11" ht="24" hidden="1" x14ac:dyDescent="0.2">
      <c r="A332" s="1"/>
      <c r="B332" s="17" t="s">
        <v>62</v>
      </c>
      <c r="C332" s="13">
        <v>5</v>
      </c>
      <c r="D332" s="13">
        <v>5</v>
      </c>
      <c r="E332" s="69" t="s">
        <v>155</v>
      </c>
      <c r="F332" s="14"/>
      <c r="G332" s="15">
        <f>G333+G335</f>
        <v>0</v>
      </c>
      <c r="H332" s="15">
        <f t="shared" ref="H332:I332" si="183">H333+H335</f>
        <v>0</v>
      </c>
      <c r="I332" s="15">
        <f t="shared" si="183"/>
        <v>0</v>
      </c>
      <c r="J332" s="15">
        <f>J333+J335</f>
        <v>0</v>
      </c>
      <c r="K332" s="15">
        <f>K333+K335</f>
        <v>0</v>
      </c>
    </row>
    <row r="333" spans="1:11" ht="24" hidden="1" x14ac:dyDescent="0.2">
      <c r="A333" s="1"/>
      <c r="B333" s="18" t="s">
        <v>68</v>
      </c>
      <c r="C333" s="13">
        <v>5</v>
      </c>
      <c r="D333" s="13">
        <v>5</v>
      </c>
      <c r="E333" s="69" t="s">
        <v>155</v>
      </c>
      <c r="F333" s="14">
        <v>200</v>
      </c>
      <c r="G333" s="15">
        <f>G334</f>
        <v>0</v>
      </c>
      <c r="H333" s="15">
        <f t="shared" ref="H333:H335" si="184">H334</f>
        <v>0</v>
      </c>
      <c r="I333" s="15">
        <f>I334</f>
        <v>0</v>
      </c>
      <c r="J333" s="15">
        <f>J334</f>
        <v>0</v>
      </c>
      <c r="K333" s="15">
        <f>K334</f>
        <v>0</v>
      </c>
    </row>
    <row r="334" spans="1:11" ht="24" hidden="1" x14ac:dyDescent="0.2">
      <c r="A334" s="1"/>
      <c r="B334" s="18" t="s">
        <v>16</v>
      </c>
      <c r="C334" s="13">
        <v>5</v>
      </c>
      <c r="D334" s="13">
        <v>5</v>
      </c>
      <c r="E334" s="69" t="s">
        <v>155</v>
      </c>
      <c r="F334" s="70">
        <v>240</v>
      </c>
      <c r="G334" s="15"/>
      <c r="H334" s="15"/>
      <c r="I334" s="15">
        <f>G334+H334</f>
        <v>0</v>
      </c>
      <c r="J334" s="15"/>
      <c r="K334" s="15"/>
    </row>
    <row r="335" spans="1:11" hidden="1" x14ac:dyDescent="0.2">
      <c r="A335" s="1"/>
      <c r="B335" s="17" t="s">
        <v>18</v>
      </c>
      <c r="C335" s="13">
        <v>5</v>
      </c>
      <c r="D335" s="13">
        <v>5</v>
      </c>
      <c r="E335" s="69" t="s">
        <v>155</v>
      </c>
      <c r="F335" s="14">
        <v>800</v>
      </c>
      <c r="G335" s="15">
        <f>G336</f>
        <v>0</v>
      </c>
      <c r="H335" s="15">
        <f t="shared" si="184"/>
        <v>0</v>
      </c>
      <c r="I335" s="15">
        <f>I336</f>
        <v>0</v>
      </c>
      <c r="J335" s="15">
        <f>J336</f>
        <v>0</v>
      </c>
      <c r="K335" s="15">
        <f>K336</f>
        <v>0</v>
      </c>
    </row>
    <row r="336" spans="1:11" ht="36" hidden="1" x14ac:dyDescent="0.2">
      <c r="A336" s="1"/>
      <c r="B336" s="18" t="s">
        <v>69</v>
      </c>
      <c r="C336" s="13">
        <v>5</v>
      </c>
      <c r="D336" s="13">
        <v>5</v>
      </c>
      <c r="E336" s="69" t="s">
        <v>155</v>
      </c>
      <c r="F336" s="70">
        <v>810</v>
      </c>
      <c r="G336" s="15">
        <v>0</v>
      </c>
      <c r="H336" s="15"/>
      <c r="I336" s="15">
        <f>G336+H336</f>
        <v>0</v>
      </c>
      <c r="J336" s="15">
        <v>0</v>
      </c>
      <c r="K336" s="15">
        <v>0</v>
      </c>
    </row>
    <row r="337" spans="2:11" s="2" customFormat="1" hidden="1" x14ac:dyDescent="0.2">
      <c r="B337" s="18" t="s">
        <v>121</v>
      </c>
      <c r="C337" s="10" t="s">
        <v>122</v>
      </c>
      <c r="D337" s="10" t="s">
        <v>26</v>
      </c>
      <c r="E337" s="22"/>
      <c r="F337" s="14"/>
      <c r="G337" s="15">
        <f>G338</f>
        <v>0</v>
      </c>
      <c r="H337" s="15">
        <f t="shared" ref="H337:H339" si="185">H338</f>
        <v>0</v>
      </c>
      <c r="I337" s="15">
        <f t="shared" ref="I337:K339" si="186">I338</f>
        <v>0</v>
      </c>
      <c r="J337" s="15">
        <f t="shared" si="186"/>
        <v>0</v>
      </c>
      <c r="K337" s="15">
        <f t="shared" si="186"/>
        <v>0</v>
      </c>
    </row>
    <row r="338" spans="2:11" s="2" customFormat="1" hidden="1" x14ac:dyDescent="0.2">
      <c r="B338" s="18" t="s">
        <v>123</v>
      </c>
      <c r="C338" s="10" t="s">
        <v>122</v>
      </c>
      <c r="D338" s="10" t="s">
        <v>41</v>
      </c>
      <c r="E338" s="22"/>
      <c r="F338" s="14"/>
      <c r="G338" s="15">
        <f>G339</f>
        <v>0</v>
      </c>
      <c r="H338" s="15">
        <f t="shared" si="185"/>
        <v>0</v>
      </c>
      <c r="I338" s="15">
        <f t="shared" si="186"/>
        <v>0</v>
      </c>
      <c r="J338" s="15">
        <f t="shared" si="186"/>
        <v>0</v>
      </c>
      <c r="K338" s="15">
        <f t="shared" si="186"/>
        <v>0</v>
      </c>
    </row>
    <row r="339" spans="2:11" s="2" customFormat="1" ht="24" hidden="1" x14ac:dyDescent="0.2">
      <c r="B339" s="18" t="s">
        <v>77</v>
      </c>
      <c r="C339" s="10" t="s">
        <v>122</v>
      </c>
      <c r="D339" s="10" t="s">
        <v>41</v>
      </c>
      <c r="E339" s="79" t="s">
        <v>94</v>
      </c>
      <c r="F339" s="14"/>
      <c r="G339" s="15">
        <f>G340</f>
        <v>0</v>
      </c>
      <c r="H339" s="15">
        <f t="shared" si="185"/>
        <v>0</v>
      </c>
      <c r="I339" s="15">
        <f t="shared" si="186"/>
        <v>0</v>
      </c>
      <c r="J339" s="15">
        <f t="shared" si="186"/>
        <v>0</v>
      </c>
      <c r="K339" s="15">
        <f t="shared" si="186"/>
        <v>0</v>
      </c>
    </row>
    <row r="340" spans="2:11" s="2" customFormat="1" ht="24" hidden="1" x14ac:dyDescent="0.2">
      <c r="B340" s="18" t="s">
        <v>43</v>
      </c>
      <c r="C340" s="10" t="s">
        <v>122</v>
      </c>
      <c r="D340" s="10" t="s">
        <v>41</v>
      </c>
      <c r="E340" s="79" t="s">
        <v>96</v>
      </c>
      <c r="F340" s="14"/>
      <c r="G340" s="15">
        <f>G341+G347+G344</f>
        <v>0</v>
      </c>
      <c r="H340" s="15">
        <f t="shared" ref="H340" si="187">H341+H347+H344</f>
        <v>0</v>
      </c>
      <c r="I340" s="15">
        <f>I341+I347+I344</f>
        <v>0</v>
      </c>
      <c r="J340" s="15">
        <f>J341+J347+J344</f>
        <v>0</v>
      </c>
      <c r="K340" s="15">
        <f>K341+K347+K344</f>
        <v>0</v>
      </c>
    </row>
    <row r="341" spans="2:11" s="2" customFormat="1" ht="36" hidden="1" x14ac:dyDescent="0.2">
      <c r="B341" s="45" t="s">
        <v>140</v>
      </c>
      <c r="C341" s="10" t="s">
        <v>122</v>
      </c>
      <c r="D341" s="10" t="s">
        <v>41</v>
      </c>
      <c r="E341" s="79" t="s">
        <v>120</v>
      </c>
      <c r="F341" s="14"/>
      <c r="G341" s="15">
        <f>G342</f>
        <v>0</v>
      </c>
      <c r="H341" s="15">
        <f t="shared" ref="H341:H342" si="188">H342</f>
        <v>0</v>
      </c>
      <c r="I341" s="15">
        <f t="shared" ref="I341:K342" si="189">I342</f>
        <v>0</v>
      </c>
      <c r="J341" s="15">
        <f t="shared" si="189"/>
        <v>0</v>
      </c>
      <c r="K341" s="15">
        <f t="shared" si="189"/>
        <v>0</v>
      </c>
    </row>
    <row r="342" spans="2:11" s="2" customFormat="1" ht="24" hidden="1" x14ac:dyDescent="0.2">
      <c r="B342" s="18" t="s">
        <v>68</v>
      </c>
      <c r="C342" s="10" t="s">
        <v>122</v>
      </c>
      <c r="D342" s="10" t="s">
        <v>41</v>
      </c>
      <c r="E342" s="79" t="s">
        <v>120</v>
      </c>
      <c r="F342" s="14">
        <v>200</v>
      </c>
      <c r="G342" s="15">
        <f>G343</f>
        <v>0</v>
      </c>
      <c r="H342" s="15">
        <f t="shared" si="188"/>
        <v>0</v>
      </c>
      <c r="I342" s="15">
        <f t="shared" si="189"/>
        <v>0</v>
      </c>
      <c r="J342" s="15">
        <f t="shared" si="189"/>
        <v>0</v>
      </c>
      <c r="K342" s="15">
        <f t="shared" si="189"/>
        <v>0</v>
      </c>
    </row>
    <row r="343" spans="2:11" s="2" customFormat="1" ht="24" hidden="1" x14ac:dyDescent="0.2">
      <c r="B343" s="18" t="s">
        <v>16</v>
      </c>
      <c r="C343" s="10" t="s">
        <v>122</v>
      </c>
      <c r="D343" s="10" t="s">
        <v>41</v>
      </c>
      <c r="E343" s="79" t="s">
        <v>120</v>
      </c>
      <c r="F343" s="70">
        <v>240</v>
      </c>
      <c r="G343" s="15">
        <v>0</v>
      </c>
      <c r="H343" s="15"/>
      <c r="I343" s="15">
        <f>G343+H343</f>
        <v>0</v>
      </c>
      <c r="J343" s="15">
        <v>0</v>
      </c>
      <c r="K343" s="15">
        <v>0</v>
      </c>
    </row>
    <row r="344" spans="2:11" s="2" customFormat="1" ht="48" hidden="1" x14ac:dyDescent="0.2">
      <c r="B344" s="30" t="s">
        <v>61</v>
      </c>
      <c r="C344" s="38" t="s">
        <v>122</v>
      </c>
      <c r="D344" s="38" t="s">
        <v>41</v>
      </c>
      <c r="E344" s="80" t="s">
        <v>114</v>
      </c>
      <c r="F344" s="33"/>
      <c r="G344" s="40">
        <f>G345</f>
        <v>0</v>
      </c>
      <c r="H344" s="40">
        <f t="shared" ref="H344:H345" si="190">H345</f>
        <v>0</v>
      </c>
      <c r="I344" s="40">
        <f t="shared" ref="I344:K345" si="191">I345</f>
        <v>0</v>
      </c>
      <c r="J344" s="40">
        <f t="shared" si="191"/>
        <v>0</v>
      </c>
      <c r="K344" s="40">
        <f t="shared" si="191"/>
        <v>0</v>
      </c>
    </row>
    <row r="345" spans="2:11" s="2" customFormat="1" hidden="1" x14ac:dyDescent="0.2">
      <c r="B345" s="30" t="s">
        <v>54</v>
      </c>
      <c r="C345" s="38" t="s">
        <v>122</v>
      </c>
      <c r="D345" s="38" t="s">
        <v>41</v>
      </c>
      <c r="E345" s="80" t="s">
        <v>114</v>
      </c>
      <c r="F345" s="33">
        <v>500</v>
      </c>
      <c r="G345" s="40">
        <f>G346</f>
        <v>0</v>
      </c>
      <c r="H345" s="40">
        <f t="shared" si="190"/>
        <v>0</v>
      </c>
      <c r="I345" s="40">
        <f t="shared" si="191"/>
        <v>0</v>
      </c>
      <c r="J345" s="40">
        <f t="shared" si="191"/>
        <v>0</v>
      </c>
      <c r="K345" s="40">
        <f t="shared" si="191"/>
        <v>0</v>
      </c>
    </row>
    <row r="346" spans="2:11" s="2" customFormat="1" hidden="1" x14ac:dyDescent="0.2">
      <c r="B346" s="30" t="s">
        <v>55</v>
      </c>
      <c r="C346" s="38" t="s">
        <v>122</v>
      </c>
      <c r="D346" s="38" t="s">
        <v>41</v>
      </c>
      <c r="E346" s="80" t="s">
        <v>114</v>
      </c>
      <c r="F346" s="71">
        <v>540</v>
      </c>
      <c r="G346" s="40">
        <v>0</v>
      </c>
      <c r="H346" s="40"/>
      <c r="I346" s="40">
        <v>0</v>
      </c>
      <c r="J346" s="40">
        <v>0</v>
      </c>
      <c r="K346" s="40">
        <v>0</v>
      </c>
    </row>
    <row r="347" spans="2:11" s="2" customFormat="1" ht="24" hidden="1" x14ac:dyDescent="0.2">
      <c r="B347" s="30" t="s">
        <v>62</v>
      </c>
      <c r="C347" s="38" t="s">
        <v>122</v>
      </c>
      <c r="D347" s="38" t="s">
        <v>41</v>
      </c>
      <c r="E347" s="77" t="s">
        <v>97</v>
      </c>
      <c r="F347" s="33"/>
      <c r="G347" s="40">
        <f>G348</f>
        <v>0</v>
      </c>
      <c r="H347" s="40">
        <f t="shared" ref="H347:H348" si="192">H348</f>
        <v>0</v>
      </c>
      <c r="I347" s="40">
        <f t="shared" ref="I347:K348" si="193">I348</f>
        <v>0</v>
      </c>
      <c r="J347" s="40">
        <f t="shared" si="193"/>
        <v>0</v>
      </c>
      <c r="K347" s="40">
        <f t="shared" si="193"/>
        <v>0</v>
      </c>
    </row>
    <row r="348" spans="2:11" s="2" customFormat="1" ht="24" hidden="1" x14ac:dyDescent="0.2">
      <c r="B348" s="18" t="s">
        <v>68</v>
      </c>
      <c r="C348" s="10" t="s">
        <v>122</v>
      </c>
      <c r="D348" s="10" t="s">
        <v>41</v>
      </c>
      <c r="E348" s="69" t="s">
        <v>97</v>
      </c>
      <c r="F348" s="14">
        <v>200</v>
      </c>
      <c r="G348" s="40">
        <f>G349</f>
        <v>0</v>
      </c>
      <c r="H348" s="40">
        <f t="shared" si="192"/>
        <v>0</v>
      </c>
      <c r="I348" s="40">
        <f t="shared" si="193"/>
        <v>0</v>
      </c>
      <c r="J348" s="40">
        <f t="shared" si="193"/>
        <v>0</v>
      </c>
      <c r="K348" s="40">
        <f t="shared" si="193"/>
        <v>0</v>
      </c>
    </row>
    <row r="349" spans="2:11" s="2" customFormat="1" ht="24" hidden="1" x14ac:dyDescent="0.2">
      <c r="B349" s="18" t="s">
        <v>16</v>
      </c>
      <c r="C349" s="10" t="s">
        <v>122</v>
      </c>
      <c r="D349" s="10" t="s">
        <v>41</v>
      </c>
      <c r="E349" s="69" t="s">
        <v>97</v>
      </c>
      <c r="F349" s="70">
        <v>240</v>
      </c>
      <c r="G349" s="15">
        <v>0</v>
      </c>
      <c r="H349" s="15"/>
      <c r="I349" s="15">
        <v>0</v>
      </c>
      <c r="J349" s="15">
        <v>0</v>
      </c>
      <c r="K349" s="15">
        <v>0</v>
      </c>
    </row>
    <row r="350" spans="2:11" x14ac:dyDescent="0.2">
      <c r="B350" s="18" t="s">
        <v>112</v>
      </c>
      <c r="C350" s="10" t="s">
        <v>35</v>
      </c>
      <c r="D350" s="10" t="s">
        <v>26</v>
      </c>
      <c r="E350" s="10"/>
      <c r="F350" s="14"/>
      <c r="G350" s="15">
        <f>G351</f>
        <v>26344.5</v>
      </c>
      <c r="H350" s="15" t="e">
        <f t="shared" ref="H350" si="194">H351</f>
        <v>#REF!</v>
      </c>
      <c r="I350" s="15" t="e">
        <f>I351</f>
        <v>#REF!</v>
      </c>
      <c r="J350" s="15" t="e">
        <f>J351</f>
        <v>#REF!</v>
      </c>
      <c r="K350" s="15" t="e">
        <f>K351</f>
        <v>#REF!</v>
      </c>
    </row>
    <row r="351" spans="2:11" x14ac:dyDescent="0.2">
      <c r="B351" s="18" t="s">
        <v>48</v>
      </c>
      <c r="C351" s="10" t="s">
        <v>35</v>
      </c>
      <c r="D351" s="10" t="s">
        <v>33</v>
      </c>
      <c r="E351" s="10"/>
      <c r="F351" s="14"/>
      <c r="G351" s="15">
        <f>G352+G374</f>
        <v>26344.5</v>
      </c>
      <c r="H351" s="15" t="e">
        <f>H352+H374</f>
        <v>#REF!</v>
      </c>
      <c r="I351" s="15" t="e">
        <f>I352+I374</f>
        <v>#REF!</v>
      </c>
      <c r="J351" s="15" t="e">
        <f>J352+J374</f>
        <v>#REF!</v>
      </c>
      <c r="K351" s="15" t="e">
        <f>K352+K374</f>
        <v>#REF!</v>
      </c>
    </row>
    <row r="352" spans="2:11" ht="24" x14ac:dyDescent="0.2">
      <c r="B352" s="20" t="s">
        <v>272</v>
      </c>
      <c r="C352" s="10" t="s">
        <v>35</v>
      </c>
      <c r="D352" s="10" t="s">
        <v>33</v>
      </c>
      <c r="E352" s="38" t="s">
        <v>106</v>
      </c>
      <c r="F352" s="14"/>
      <c r="G352" s="15">
        <f>G353+G361</f>
        <v>26044.5</v>
      </c>
      <c r="H352" s="15" t="e">
        <f t="shared" ref="H352:K352" si="195">H354+H361</f>
        <v>#REF!</v>
      </c>
      <c r="I352" s="15" t="e">
        <f t="shared" si="195"/>
        <v>#REF!</v>
      </c>
      <c r="J352" s="15" t="e">
        <f t="shared" si="195"/>
        <v>#REF!</v>
      </c>
      <c r="K352" s="15" t="e">
        <f t="shared" si="195"/>
        <v>#REF!</v>
      </c>
    </row>
    <row r="353" spans="2:11" ht="36" x14ac:dyDescent="0.2">
      <c r="B353" s="47" t="s">
        <v>319</v>
      </c>
      <c r="C353" s="10" t="s">
        <v>35</v>
      </c>
      <c r="D353" s="10" t="s">
        <v>33</v>
      </c>
      <c r="E353" s="38" t="s">
        <v>107</v>
      </c>
      <c r="F353" s="39"/>
      <c r="G353" s="40">
        <f>G354</f>
        <v>200</v>
      </c>
      <c r="H353" s="40"/>
      <c r="I353" s="40"/>
      <c r="J353" s="40"/>
      <c r="K353" s="40"/>
    </row>
    <row r="354" spans="2:11" ht="24" x14ac:dyDescent="0.2">
      <c r="B354" s="47" t="s">
        <v>273</v>
      </c>
      <c r="C354" s="38" t="s">
        <v>35</v>
      </c>
      <c r="D354" s="38" t="s">
        <v>33</v>
      </c>
      <c r="E354" s="38" t="s">
        <v>108</v>
      </c>
      <c r="F354" s="39"/>
      <c r="G354" s="40">
        <f>G355+G358</f>
        <v>200</v>
      </c>
      <c r="H354" s="40">
        <f t="shared" ref="H354:K354" si="196">H355+H358</f>
        <v>0</v>
      </c>
      <c r="I354" s="40">
        <f t="shared" si="196"/>
        <v>200</v>
      </c>
      <c r="J354" s="40">
        <f t="shared" si="196"/>
        <v>0</v>
      </c>
      <c r="K354" s="40">
        <f t="shared" si="196"/>
        <v>0</v>
      </c>
    </row>
    <row r="355" spans="2:11" ht="24" x14ac:dyDescent="0.2">
      <c r="B355" s="47" t="s">
        <v>274</v>
      </c>
      <c r="C355" s="38" t="s">
        <v>35</v>
      </c>
      <c r="D355" s="38" t="s">
        <v>33</v>
      </c>
      <c r="E355" s="32" t="s">
        <v>219</v>
      </c>
      <c r="F355" s="39"/>
      <c r="G355" s="40">
        <f>G356</f>
        <v>190</v>
      </c>
      <c r="H355" s="40">
        <f t="shared" ref="H355:H356" si="197">H356</f>
        <v>0</v>
      </c>
      <c r="I355" s="40">
        <f t="shared" ref="I355:K356" si="198">I356</f>
        <v>190</v>
      </c>
      <c r="J355" s="40">
        <f t="shared" si="198"/>
        <v>0</v>
      </c>
      <c r="K355" s="40">
        <f t="shared" si="198"/>
        <v>0</v>
      </c>
    </row>
    <row r="356" spans="2:11" ht="24" x14ac:dyDescent="0.2">
      <c r="B356" s="18" t="s">
        <v>68</v>
      </c>
      <c r="C356" s="10" t="s">
        <v>35</v>
      </c>
      <c r="D356" s="10" t="s">
        <v>33</v>
      </c>
      <c r="E356" s="32" t="s">
        <v>219</v>
      </c>
      <c r="F356" s="14">
        <v>200</v>
      </c>
      <c r="G356" s="15">
        <f>G357</f>
        <v>190</v>
      </c>
      <c r="H356" s="15">
        <f t="shared" si="197"/>
        <v>0</v>
      </c>
      <c r="I356" s="15">
        <f t="shared" si="198"/>
        <v>190</v>
      </c>
      <c r="J356" s="15">
        <f t="shared" si="198"/>
        <v>0</v>
      </c>
      <c r="K356" s="15">
        <f t="shared" si="198"/>
        <v>0</v>
      </c>
    </row>
    <row r="357" spans="2:11" ht="24" x14ac:dyDescent="0.2">
      <c r="B357" s="30" t="s">
        <v>16</v>
      </c>
      <c r="C357" s="32" t="s">
        <v>35</v>
      </c>
      <c r="D357" s="32" t="s">
        <v>33</v>
      </c>
      <c r="E357" s="32" t="s">
        <v>219</v>
      </c>
      <c r="F357" s="33">
        <v>240</v>
      </c>
      <c r="G357" s="34">
        <v>190</v>
      </c>
      <c r="H357" s="34"/>
      <c r="I357" s="34">
        <f>G357+H357</f>
        <v>190</v>
      </c>
      <c r="J357" s="34">
        <v>0</v>
      </c>
      <c r="K357" s="34">
        <v>0</v>
      </c>
    </row>
    <row r="358" spans="2:11" ht="36" x14ac:dyDescent="0.2">
      <c r="B358" s="30" t="s">
        <v>141</v>
      </c>
      <c r="C358" s="32" t="s">
        <v>35</v>
      </c>
      <c r="D358" s="32" t="s">
        <v>33</v>
      </c>
      <c r="E358" s="32" t="s">
        <v>220</v>
      </c>
      <c r="F358" s="33"/>
      <c r="G358" s="34">
        <f>G359</f>
        <v>10</v>
      </c>
      <c r="H358" s="34">
        <f t="shared" ref="H358:H359" si="199">H359</f>
        <v>0</v>
      </c>
      <c r="I358" s="34">
        <f t="shared" ref="I358:K359" si="200">I359</f>
        <v>10</v>
      </c>
      <c r="J358" s="34">
        <f t="shared" si="200"/>
        <v>0</v>
      </c>
      <c r="K358" s="34">
        <f t="shared" si="200"/>
        <v>0</v>
      </c>
    </row>
    <row r="359" spans="2:11" ht="24" x14ac:dyDescent="0.2">
      <c r="B359" s="18" t="s">
        <v>68</v>
      </c>
      <c r="C359" s="32" t="s">
        <v>35</v>
      </c>
      <c r="D359" s="32" t="s">
        <v>33</v>
      </c>
      <c r="E359" s="32" t="s">
        <v>220</v>
      </c>
      <c r="F359" s="14">
        <v>200</v>
      </c>
      <c r="G359" s="34">
        <f>G360</f>
        <v>10</v>
      </c>
      <c r="H359" s="34">
        <f t="shared" si="199"/>
        <v>0</v>
      </c>
      <c r="I359" s="34">
        <f t="shared" si="200"/>
        <v>10</v>
      </c>
      <c r="J359" s="34">
        <f t="shared" si="200"/>
        <v>0</v>
      </c>
      <c r="K359" s="34">
        <f t="shared" si="200"/>
        <v>0</v>
      </c>
    </row>
    <row r="360" spans="2:11" ht="24" x14ac:dyDescent="0.2">
      <c r="B360" s="30" t="s">
        <v>16</v>
      </c>
      <c r="C360" s="32" t="s">
        <v>35</v>
      </c>
      <c r="D360" s="32" t="s">
        <v>33</v>
      </c>
      <c r="E360" s="32" t="s">
        <v>220</v>
      </c>
      <c r="F360" s="33">
        <v>240</v>
      </c>
      <c r="G360" s="34">
        <v>10</v>
      </c>
      <c r="H360" s="34"/>
      <c r="I360" s="34">
        <f>G360+H360</f>
        <v>10</v>
      </c>
      <c r="J360" s="34">
        <v>0</v>
      </c>
      <c r="K360" s="34">
        <v>0</v>
      </c>
    </row>
    <row r="361" spans="2:11" x14ac:dyDescent="0.2">
      <c r="B361" s="17" t="s">
        <v>275</v>
      </c>
      <c r="C361" s="10" t="s">
        <v>35</v>
      </c>
      <c r="D361" s="10" t="s">
        <v>33</v>
      </c>
      <c r="E361" s="38" t="s">
        <v>265</v>
      </c>
      <c r="F361" s="14"/>
      <c r="G361" s="15">
        <f>G362</f>
        <v>25844.5</v>
      </c>
      <c r="H361" s="15" t="e">
        <f>H362+#REF!</f>
        <v>#REF!</v>
      </c>
      <c r="I361" s="15" t="e">
        <f>I362+#REF!</f>
        <v>#REF!</v>
      </c>
      <c r="J361" s="15" t="e">
        <f>J362+#REF!</f>
        <v>#REF!</v>
      </c>
      <c r="K361" s="15" t="e">
        <f>K362+#REF!</f>
        <v>#REF!</v>
      </c>
    </row>
    <row r="362" spans="2:11" ht="24" x14ac:dyDescent="0.2">
      <c r="B362" s="17" t="s">
        <v>276</v>
      </c>
      <c r="C362" s="10" t="s">
        <v>35</v>
      </c>
      <c r="D362" s="10" t="s">
        <v>33</v>
      </c>
      <c r="E362" s="38" t="s">
        <v>266</v>
      </c>
      <c r="F362" s="14"/>
      <c r="G362" s="15">
        <f>G363</f>
        <v>25844.5</v>
      </c>
      <c r="H362" s="15">
        <f t="shared" ref="H362:K362" si="201">H363</f>
        <v>0</v>
      </c>
      <c r="I362" s="15">
        <f t="shared" si="201"/>
        <v>25844.5</v>
      </c>
      <c r="J362" s="15">
        <f t="shared" si="201"/>
        <v>22321.5</v>
      </c>
      <c r="K362" s="15">
        <f t="shared" si="201"/>
        <v>22896.2</v>
      </c>
    </row>
    <row r="363" spans="2:11" ht="24" x14ac:dyDescent="0.2">
      <c r="B363" s="17" t="s">
        <v>67</v>
      </c>
      <c r="C363" s="10" t="s">
        <v>35</v>
      </c>
      <c r="D363" s="10" t="s">
        <v>33</v>
      </c>
      <c r="E363" s="10" t="s">
        <v>218</v>
      </c>
      <c r="F363" s="14"/>
      <c r="G363" s="15">
        <f>G364+G366+G368</f>
        <v>25844.5</v>
      </c>
      <c r="H363" s="15">
        <f t="shared" ref="H363:K363" si="202">H364+H366+H368</f>
        <v>0</v>
      </c>
      <c r="I363" s="15">
        <f t="shared" si="202"/>
        <v>25844.5</v>
      </c>
      <c r="J363" s="15">
        <f t="shared" si="202"/>
        <v>22321.5</v>
      </c>
      <c r="K363" s="15">
        <f t="shared" si="202"/>
        <v>22896.2</v>
      </c>
    </row>
    <row r="364" spans="2:11" ht="48" x14ac:dyDescent="0.2">
      <c r="B364" s="18" t="s">
        <v>10</v>
      </c>
      <c r="C364" s="10" t="s">
        <v>35</v>
      </c>
      <c r="D364" s="10" t="s">
        <v>33</v>
      </c>
      <c r="E364" s="10" t="s">
        <v>218</v>
      </c>
      <c r="F364" s="14">
        <v>100</v>
      </c>
      <c r="G364" s="15">
        <f>G365</f>
        <v>23456.3</v>
      </c>
      <c r="H364" s="15">
        <f t="shared" ref="H364" si="203">H365</f>
        <v>0</v>
      </c>
      <c r="I364" s="15">
        <f>I365</f>
        <v>23456.3</v>
      </c>
      <c r="J364" s="15">
        <f>J365</f>
        <v>22321.5</v>
      </c>
      <c r="K364" s="15">
        <f>K365</f>
        <v>22326.2</v>
      </c>
    </row>
    <row r="365" spans="2:11" x14ac:dyDescent="0.2">
      <c r="B365" s="18" t="s">
        <v>71</v>
      </c>
      <c r="C365" s="10" t="s">
        <v>35</v>
      </c>
      <c r="D365" s="10" t="s">
        <v>33</v>
      </c>
      <c r="E365" s="10" t="s">
        <v>218</v>
      </c>
      <c r="F365" s="14">
        <v>110</v>
      </c>
      <c r="G365" s="15">
        <v>23456.3</v>
      </c>
      <c r="H365" s="15"/>
      <c r="I365" s="15">
        <f>G365+H365</f>
        <v>23456.3</v>
      </c>
      <c r="J365" s="15">
        <v>22321.5</v>
      </c>
      <c r="K365" s="15">
        <v>22326.2</v>
      </c>
    </row>
    <row r="366" spans="2:11" ht="24" x14ac:dyDescent="0.2">
      <c r="B366" s="18" t="s">
        <v>68</v>
      </c>
      <c r="C366" s="10" t="s">
        <v>35</v>
      </c>
      <c r="D366" s="10" t="s">
        <v>33</v>
      </c>
      <c r="E366" s="10" t="s">
        <v>218</v>
      </c>
      <c r="F366" s="14">
        <v>200</v>
      </c>
      <c r="G366" s="15">
        <f>G367</f>
        <v>2086.4</v>
      </c>
      <c r="H366" s="15">
        <f t="shared" ref="H366" si="204">H367</f>
        <v>0</v>
      </c>
      <c r="I366" s="15">
        <f>I367</f>
        <v>2086.4</v>
      </c>
      <c r="J366" s="15">
        <f>J367</f>
        <v>0</v>
      </c>
      <c r="K366" s="15">
        <f>K367</f>
        <v>570</v>
      </c>
    </row>
    <row r="367" spans="2:11" ht="24" x14ac:dyDescent="0.2">
      <c r="B367" s="18" t="s">
        <v>16</v>
      </c>
      <c r="C367" s="10" t="s">
        <v>35</v>
      </c>
      <c r="D367" s="10" t="s">
        <v>33</v>
      </c>
      <c r="E367" s="10" t="s">
        <v>218</v>
      </c>
      <c r="F367" s="14">
        <v>240</v>
      </c>
      <c r="G367" s="15">
        <v>2086.4</v>
      </c>
      <c r="H367" s="15"/>
      <c r="I367" s="15">
        <f>G367+H367</f>
        <v>2086.4</v>
      </c>
      <c r="J367" s="15">
        <v>0</v>
      </c>
      <c r="K367" s="15">
        <v>570</v>
      </c>
    </row>
    <row r="368" spans="2:11" x14ac:dyDescent="0.2">
      <c r="B368" s="18" t="s">
        <v>18</v>
      </c>
      <c r="C368" s="10" t="s">
        <v>35</v>
      </c>
      <c r="D368" s="10" t="s">
        <v>33</v>
      </c>
      <c r="E368" s="10" t="s">
        <v>218</v>
      </c>
      <c r="F368" s="14">
        <v>800</v>
      </c>
      <c r="G368" s="15">
        <f>G369+G370</f>
        <v>301.8</v>
      </c>
      <c r="H368" s="15">
        <f t="shared" ref="H368" si="205">H369+H370</f>
        <v>0</v>
      </c>
      <c r="I368" s="15">
        <f>I369+I370</f>
        <v>301.8</v>
      </c>
      <c r="J368" s="15">
        <f>J369+J370</f>
        <v>0</v>
      </c>
      <c r="K368" s="15">
        <f>K369+K370</f>
        <v>0</v>
      </c>
    </row>
    <row r="369" spans="2:11" s="2" customFormat="1" hidden="1" x14ac:dyDescent="0.2">
      <c r="B369" s="41" t="s">
        <v>72</v>
      </c>
      <c r="C369" s="43" t="s">
        <v>35</v>
      </c>
      <c r="D369" s="43" t="s">
        <v>33</v>
      </c>
      <c r="E369" s="74" t="s">
        <v>218</v>
      </c>
      <c r="F369" s="72">
        <v>830</v>
      </c>
      <c r="G369" s="44">
        <v>0</v>
      </c>
      <c r="H369" s="44"/>
      <c r="I369" s="44">
        <f>G369+H369</f>
        <v>0</v>
      </c>
      <c r="J369" s="44">
        <v>0</v>
      </c>
      <c r="K369" s="44">
        <v>0</v>
      </c>
    </row>
    <row r="370" spans="2:11" x14ac:dyDescent="0.2">
      <c r="B370" s="18" t="s">
        <v>19</v>
      </c>
      <c r="C370" s="10" t="s">
        <v>35</v>
      </c>
      <c r="D370" s="10" t="s">
        <v>33</v>
      </c>
      <c r="E370" s="10" t="s">
        <v>218</v>
      </c>
      <c r="F370" s="14">
        <v>850</v>
      </c>
      <c r="G370" s="15">
        <v>301.8</v>
      </c>
      <c r="H370" s="15"/>
      <c r="I370" s="15">
        <f>G370+H370</f>
        <v>301.8</v>
      </c>
      <c r="J370" s="15">
        <v>0</v>
      </c>
      <c r="K370" s="15">
        <v>0</v>
      </c>
    </row>
    <row r="371" spans="2:11" ht="22.5" hidden="1" customHeight="1" x14ac:dyDescent="0.2">
      <c r="B371" s="47" t="s">
        <v>115</v>
      </c>
      <c r="C371" s="10" t="s">
        <v>35</v>
      </c>
      <c r="D371" s="10" t="s">
        <v>33</v>
      </c>
      <c r="E371" s="77" t="s">
        <v>117</v>
      </c>
      <c r="F371" s="39"/>
      <c r="G371" s="40">
        <f>G372</f>
        <v>0</v>
      </c>
      <c r="H371" s="40">
        <f t="shared" ref="H371:H372" si="206">H372</f>
        <v>0</v>
      </c>
      <c r="I371" s="40">
        <f t="shared" ref="I371:K372" si="207">I372</f>
        <v>0</v>
      </c>
      <c r="J371" s="40">
        <f t="shared" si="207"/>
        <v>0</v>
      </c>
      <c r="K371" s="40">
        <f t="shared" si="207"/>
        <v>0</v>
      </c>
    </row>
    <row r="372" spans="2:11" ht="24" hidden="1" x14ac:dyDescent="0.2">
      <c r="B372" s="18" t="s">
        <v>68</v>
      </c>
      <c r="C372" s="38" t="s">
        <v>35</v>
      </c>
      <c r="D372" s="38" t="s">
        <v>33</v>
      </c>
      <c r="E372" s="77" t="s">
        <v>117</v>
      </c>
      <c r="F372" s="39">
        <v>200</v>
      </c>
      <c r="G372" s="40">
        <f>G373</f>
        <v>0</v>
      </c>
      <c r="H372" s="40">
        <f t="shared" si="206"/>
        <v>0</v>
      </c>
      <c r="I372" s="40">
        <f t="shared" si="207"/>
        <v>0</v>
      </c>
      <c r="J372" s="40">
        <f t="shared" si="207"/>
        <v>0</v>
      </c>
      <c r="K372" s="40">
        <f t="shared" si="207"/>
        <v>0</v>
      </c>
    </row>
    <row r="373" spans="2:11" ht="24" hidden="1" x14ac:dyDescent="0.2">
      <c r="B373" s="18" t="s">
        <v>16</v>
      </c>
      <c r="C373" s="38" t="s">
        <v>35</v>
      </c>
      <c r="D373" s="38" t="s">
        <v>33</v>
      </c>
      <c r="E373" s="77" t="s">
        <v>117</v>
      </c>
      <c r="F373" s="73">
        <v>240</v>
      </c>
      <c r="G373" s="40"/>
      <c r="H373" s="40"/>
      <c r="I373" s="40"/>
      <c r="J373" s="40"/>
      <c r="K373" s="40"/>
    </row>
    <row r="374" spans="2:11" ht="36" x14ac:dyDescent="0.2">
      <c r="B374" s="59" t="s">
        <v>292</v>
      </c>
      <c r="C374" s="10" t="s">
        <v>35</v>
      </c>
      <c r="D374" s="10" t="s">
        <v>33</v>
      </c>
      <c r="E374" s="10" t="s">
        <v>89</v>
      </c>
      <c r="F374" s="14"/>
      <c r="G374" s="15">
        <f>G375+G380</f>
        <v>300</v>
      </c>
      <c r="H374" s="15">
        <f t="shared" ref="H374" si="208">H375+H380</f>
        <v>0</v>
      </c>
      <c r="I374" s="15">
        <f>I375+I380</f>
        <v>300</v>
      </c>
      <c r="J374" s="15">
        <f>J375+J380</f>
        <v>0</v>
      </c>
      <c r="K374" s="15">
        <f>K375+K380</f>
        <v>0</v>
      </c>
    </row>
    <row r="375" spans="2:11" x14ac:dyDescent="0.2">
      <c r="B375" s="17" t="s">
        <v>275</v>
      </c>
      <c r="C375" s="13">
        <v>8</v>
      </c>
      <c r="D375" s="13">
        <v>1</v>
      </c>
      <c r="E375" s="10" t="s">
        <v>238</v>
      </c>
      <c r="F375" s="14"/>
      <c r="G375" s="15">
        <f t="shared" ref="G375:K378" si="209">G376</f>
        <v>150</v>
      </c>
      <c r="H375" s="15">
        <f t="shared" si="209"/>
        <v>0</v>
      </c>
      <c r="I375" s="15">
        <f t="shared" si="209"/>
        <v>150</v>
      </c>
      <c r="J375" s="15">
        <f t="shared" si="209"/>
        <v>0</v>
      </c>
      <c r="K375" s="15">
        <f t="shared" si="209"/>
        <v>0</v>
      </c>
    </row>
    <row r="376" spans="2:11" ht="36" x14ac:dyDescent="0.2">
      <c r="B376" s="17" t="s">
        <v>296</v>
      </c>
      <c r="C376" s="13">
        <v>8</v>
      </c>
      <c r="D376" s="13">
        <v>1</v>
      </c>
      <c r="E376" s="10" t="s">
        <v>268</v>
      </c>
      <c r="F376" s="14"/>
      <c r="G376" s="15">
        <f t="shared" si="209"/>
        <v>150</v>
      </c>
      <c r="H376" s="15">
        <f t="shared" si="209"/>
        <v>0</v>
      </c>
      <c r="I376" s="15">
        <f t="shared" si="209"/>
        <v>150</v>
      </c>
      <c r="J376" s="15">
        <f t="shared" si="209"/>
        <v>0</v>
      </c>
      <c r="K376" s="15">
        <f t="shared" si="209"/>
        <v>0</v>
      </c>
    </row>
    <row r="377" spans="2:11" x14ac:dyDescent="0.2">
      <c r="B377" s="17" t="s">
        <v>281</v>
      </c>
      <c r="C377" s="13">
        <v>8</v>
      </c>
      <c r="D377" s="13">
        <v>1</v>
      </c>
      <c r="E377" s="10" t="s">
        <v>222</v>
      </c>
      <c r="F377" s="14"/>
      <c r="G377" s="15">
        <f>G378</f>
        <v>150</v>
      </c>
      <c r="H377" s="15">
        <f t="shared" si="209"/>
        <v>0</v>
      </c>
      <c r="I377" s="15">
        <f t="shared" ref="I377:K378" si="210">I378</f>
        <v>150</v>
      </c>
      <c r="J377" s="15">
        <f t="shared" si="210"/>
        <v>0</v>
      </c>
      <c r="K377" s="15">
        <f t="shared" si="210"/>
        <v>0</v>
      </c>
    </row>
    <row r="378" spans="2:11" ht="24" x14ac:dyDescent="0.2">
      <c r="B378" s="18" t="s">
        <v>68</v>
      </c>
      <c r="C378" s="13">
        <v>8</v>
      </c>
      <c r="D378" s="13">
        <v>1</v>
      </c>
      <c r="E378" s="10" t="s">
        <v>222</v>
      </c>
      <c r="F378" s="14">
        <v>200</v>
      </c>
      <c r="G378" s="15">
        <f>G379</f>
        <v>150</v>
      </c>
      <c r="H378" s="15">
        <f t="shared" si="209"/>
        <v>0</v>
      </c>
      <c r="I378" s="15">
        <f t="shared" si="210"/>
        <v>150</v>
      </c>
      <c r="J378" s="15">
        <f t="shared" si="210"/>
        <v>0</v>
      </c>
      <c r="K378" s="15">
        <f t="shared" si="210"/>
        <v>0</v>
      </c>
    </row>
    <row r="379" spans="2:11" ht="24" x14ac:dyDescent="0.2">
      <c r="B379" s="18" t="s">
        <v>16</v>
      </c>
      <c r="C379" s="13">
        <v>8</v>
      </c>
      <c r="D379" s="13">
        <v>1</v>
      </c>
      <c r="E379" s="10" t="s">
        <v>222</v>
      </c>
      <c r="F379" s="14">
        <v>240</v>
      </c>
      <c r="G379" s="15">
        <v>150</v>
      </c>
      <c r="H379" s="15"/>
      <c r="I379" s="15">
        <f>G379+H379</f>
        <v>150</v>
      </c>
      <c r="J379" s="15">
        <v>0</v>
      </c>
      <c r="K379" s="15">
        <v>0</v>
      </c>
    </row>
    <row r="380" spans="2:11" x14ac:dyDescent="0.2">
      <c r="B380" s="17" t="s">
        <v>275</v>
      </c>
      <c r="C380" s="13">
        <v>8</v>
      </c>
      <c r="D380" s="13">
        <v>1</v>
      </c>
      <c r="E380" s="10" t="s">
        <v>238</v>
      </c>
      <c r="F380" s="14"/>
      <c r="G380" s="15">
        <f t="shared" ref="G380:K383" si="211">G381</f>
        <v>150</v>
      </c>
      <c r="H380" s="15">
        <f t="shared" si="211"/>
        <v>0</v>
      </c>
      <c r="I380" s="15">
        <f t="shared" si="211"/>
        <v>150</v>
      </c>
      <c r="J380" s="15">
        <f t="shared" si="211"/>
        <v>0</v>
      </c>
      <c r="K380" s="15">
        <f t="shared" si="211"/>
        <v>0</v>
      </c>
    </row>
    <row r="381" spans="2:11" ht="36" x14ac:dyDescent="0.2">
      <c r="B381" s="17" t="s">
        <v>297</v>
      </c>
      <c r="C381" s="13">
        <v>8</v>
      </c>
      <c r="D381" s="13">
        <v>1</v>
      </c>
      <c r="E381" s="10" t="s">
        <v>267</v>
      </c>
      <c r="F381" s="14"/>
      <c r="G381" s="15">
        <f t="shared" si="211"/>
        <v>150</v>
      </c>
      <c r="H381" s="15">
        <f t="shared" si="211"/>
        <v>0</v>
      </c>
      <c r="I381" s="15">
        <f t="shared" si="211"/>
        <v>150</v>
      </c>
      <c r="J381" s="15">
        <f t="shared" si="211"/>
        <v>0</v>
      </c>
      <c r="K381" s="15">
        <f t="shared" si="211"/>
        <v>0</v>
      </c>
    </row>
    <row r="382" spans="2:11" x14ac:dyDescent="0.2">
      <c r="B382" s="17" t="s">
        <v>281</v>
      </c>
      <c r="C382" s="13">
        <v>8</v>
      </c>
      <c r="D382" s="13">
        <v>1</v>
      </c>
      <c r="E382" s="10" t="s">
        <v>221</v>
      </c>
      <c r="F382" s="14"/>
      <c r="G382" s="15">
        <f>G383</f>
        <v>150</v>
      </c>
      <c r="H382" s="15">
        <f t="shared" si="211"/>
        <v>0</v>
      </c>
      <c r="I382" s="15">
        <f t="shared" ref="I382:K383" si="212">I383</f>
        <v>150</v>
      </c>
      <c r="J382" s="15">
        <f t="shared" si="212"/>
        <v>0</v>
      </c>
      <c r="K382" s="15">
        <f t="shared" si="212"/>
        <v>0</v>
      </c>
    </row>
    <row r="383" spans="2:11" ht="24" x14ac:dyDescent="0.2">
      <c r="B383" s="18" t="s">
        <v>68</v>
      </c>
      <c r="C383" s="13">
        <v>8</v>
      </c>
      <c r="D383" s="13">
        <v>1</v>
      </c>
      <c r="E383" s="10" t="s">
        <v>221</v>
      </c>
      <c r="F383" s="14">
        <v>200</v>
      </c>
      <c r="G383" s="15">
        <f>G384</f>
        <v>150</v>
      </c>
      <c r="H383" s="15">
        <f t="shared" si="211"/>
        <v>0</v>
      </c>
      <c r="I383" s="15">
        <f t="shared" si="212"/>
        <v>150</v>
      </c>
      <c r="J383" s="15">
        <f t="shared" si="212"/>
        <v>0</v>
      </c>
      <c r="K383" s="15">
        <f t="shared" si="212"/>
        <v>0</v>
      </c>
    </row>
    <row r="384" spans="2:11" ht="24" x14ac:dyDescent="0.2">
      <c r="B384" s="18" t="s">
        <v>16</v>
      </c>
      <c r="C384" s="13">
        <v>8</v>
      </c>
      <c r="D384" s="13">
        <v>1</v>
      </c>
      <c r="E384" s="10" t="s">
        <v>221</v>
      </c>
      <c r="F384" s="14">
        <v>240</v>
      </c>
      <c r="G384" s="15">
        <v>150</v>
      </c>
      <c r="H384" s="15"/>
      <c r="I384" s="15">
        <f>G384+H384</f>
        <v>150</v>
      </c>
      <c r="J384" s="15">
        <v>0</v>
      </c>
      <c r="K384" s="15">
        <v>0</v>
      </c>
    </row>
    <row r="385" spans="2:11" x14ac:dyDescent="0.2">
      <c r="B385" s="20" t="s">
        <v>49</v>
      </c>
      <c r="C385" s="10">
        <v>10</v>
      </c>
      <c r="D385" s="10" t="s">
        <v>26</v>
      </c>
      <c r="E385" s="10"/>
      <c r="F385" s="14"/>
      <c r="G385" s="15">
        <f t="shared" ref="G385:K388" si="213">G386</f>
        <v>504</v>
      </c>
      <c r="H385" s="15">
        <f t="shared" si="213"/>
        <v>0</v>
      </c>
      <c r="I385" s="15">
        <f t="shared" si="213"/>
        <v>504</v>
      </c>
      <c r="J385" s="15">
        <f t="shared" si="213"/>
        <v>504</v>
      </c>
      <c r="K385" s="15">
        <f t="shared" si="213"/>
        <v>504</v>
      </c>
    </row>
    <row r="386" spans="2:11" x14ac:dyDescent="0.2">
      <c r="B386" s="20" t="s">
        <v>50</v>
      </c>
      <c r="C386" s="10" t="s">
        <v>39</v>
      </c>
      <c r="D386" s="10" t="s">
        <v>33</v>
      </c>
      <c r="E386" s="10"/>
      <c r="F386" s="14"/>
      <c r="G386" s="15">
        <f t="shared" si="213"/>
        <v>504</v>
      </c>
      <c r="H386" s="15">
        <f t="shared" si="213"/>
        <v>0</v>
      </c>
      <c r="I386" s="15">
        <f t="shared" si="213"/>
        <v>504</v>
      </c>
      <c r="J386" s="15">
        <f t="shared" si="213"/>
        <v>504</v>
      </c>
      <c r="K386" s="15">
        <f t="shared" si="213"/>
        <v>504</v>
      </c>
    </row>
    <row r="387" spans="2:11" ht="24" x14ac:dyDescent="0.2">
      <c r="B387" s="16" t="s">
        <v>284</v>
      </c>
      <c r="C387" s="10" t="s">
        <v>39</v>
      </c>
      <c r="D387" s="10" t="s">
        <v>33</v>
      </c>
      <c r="E387" s="10" t="s">
        <v>79</v>
      </c>
      <c r="F387" s="14"/>
      <c r="G387" s="15">
        <f>G388</f>
        <v>504</v>
      </c>
      <c r="H387" s="15">
        <f t="shared" si="213"/>
        <v>0</v>
      </c>
      <c r="I387" s="15">
        <f t="shared" ref="I387:K388" si="214">I388</f>
        <v>504</v>
      </c>
      <c r="J387" s="15">
        <f t="shared" si="214"/>
        <v>504</v>
      </c>
      <c r="K387" s="15">
        <f t="shared" si="214"/>
        <v>504</v>
      </c>
    </row>
    <row r="388" spans="2:11" x14ac:dyDescent="0.2">
      <c r="B388" s="16" t="s">
        <v>275</v>
      </c>
      <c r="C388" s="10" t="s">
        <v>39</v>
      </c>
      <c r="D388" s="10" t="s">
        <v>33</v>
      </c>
      <c r="E388" s="10" t="s">
        <v>231</v>
      </c>
      <c r="F388" s="14"/>
      <c r="G388" s="15">
        <f>G389</f>
        <v>504</v>
      </c>
      <c r="H388" s="15">
        <f t="shared" si="213"/>
        <v>0</v>
      </c>
      <c r="I388" s="15">
        <f t="shared" si="214"/>
        <v>504</v>
      </c>
      <c r="J388" s="15">
        <f t="shared" si="214"/>
        <v>504</v>
      </c>
      <c r="K388" s="15">
        <f t="shared" si="214"/>
        <v>504</v>
      </c>
    </row>
    <row r="389" spans="2:11" x14ac:dyDescent="0.2">
      <c r="B389" s="17" t="s">
        <v>288</v>
      </c>
      <c r="C389" s="10" t="s">
        <v>39</v>
      </c>
      <c r="D389" s="10" t="s">
        <v>33</v>
      </c>
      <c r="E389" s="10" t="s">
        <v>269</v>
      </c>
      <c r="F389" s="14"/>
      <c r="G389" s="15">
        <f t="shared" ref="G389:K391" si="215">G390</f>
        <v>504</v>
      </c>
      <c r="H389" s="15">
        <f t="shared" si="215"/>
        <v>0</v>
      </c>
      <c r="I389" s="15">
        <f t="shared" si="215"/>
        <v>504</v>
      </c>
      <c r="J389" s="15">
        <f t="shared" si="215"/>
        <v>504</v>
      </c>
      <c r="K389" s="15">
        <f t="shared" si="215"/>
        <v>504</v>
      </c>
    </row>
    <row r="390" spans="2:11" ht="24" x14ac:dyDescent="0.2">
      <c r="B390" s="26" t="s">
        <v>289</v>
      </c>
      <c r="C390" s="10" t="s">
        <v>39</v>
      </c>
      <c r="D390" s="10" t="s">
        <v>33</v>
      </c>
      <c r="E390" s="10" t="s">
        <v>223</v>
      </c>
      <c r="F390" s="14"/>
      <c r="G390" s="15">
        <f t="shared" si="215"/>
        <v>504</v>
      </c>
      <c r="H390" s="15">
        <f t="shared" si="215"/>
        <v>0</v>
      </c>
      <c r="I390" s="15">
        <f t="shared" si="215"/>
        <v>504</v>
      </c>
      <c r="J390" s="15">
        <f t="shared" si="215"/>
        <v>504</v>
      </c>
      <c r="K390" s="15">
        <f t="shared" si="215"/>
        <v>504</v>
      </c>
    </row>
    <row r="391" spans="2:11" x14ac:dyDescent="0.2">
      <c r="B391" s="12" t="s">
        <v>51</v>
      </c>
      <c r="C391" s="10" t="s">
        <v>39</v>
      </c>
      <c r="D391" s="10" t="s">
        <v>33</v>
      </c>
      <c r="E391" s="10" t="s">
        <v>223</v>
      </c>
      <c r="F391" s="14">
        <v>300</v>
      </c>
      <c r="G391" s="15">
        <f t="shared" si="215"/>
        <v>504</v>
      </c>
      <c r="H391" s="15">
        <f t="shared" si="215"/>
        <v>0</v>
      </c>
      <c r="I391" s="15">
        <f t="shared" si="215"/>
        <v>504</v>
      </c>
      <c r="J391" s="15">
        <f t="shared" si="215"/>
        <v>504</v>
      </c>
      <c r="K391" s="15">
        <f t="shared" si="215"/>
        <v>504</v>
      </c>
    </row>
    <row r="392" spans="2:11" x14ac:dyDescent="0.2">
      <c r="B392" s="18" t="s">
        <v>129</v>
      </c>
      <c r="C392" s="13">
        <v>10</v>
      </c>
      <c r="D392" s="13">
        <v>1</v>
      </c>
      <c r="E392" s="10" t="s">
        <v>223</v>
      </c>
      <c r="F392" s="14">
        <v>310</v>
      </c>
      <c r="G392" s="15">
        <v>504</v>
      </c>
      <c r="H392" s="15"/>
      <c r="I392" s="15">
        <f>G392+H392</f>
        <v>504</v>
      </c>
      <c r="J392" s="15">
        <v>504</v>
      </c>
      <c r="K392" s="15">
        <v>504</v>
      </c>
    </row>
    <row r="393" spans="2:11" x14ac:dyDescent="0.2">
      <c r="B393" s="20" t="s">
        <v>52</v>
      </c>
      <c r="C393" s="10">
        <v>11</v>
      </c>
      <c r="D393" s="10" t="s">
        <v>26</v>
      </c>
      <c r="E393" s="10"/>
      <c r="F393" s="14"/>
      <c r="G393" s="15">
        <f>G394</f>
        <v>100</v>
      </c>
      <c r="H393" s="15">
        <f t="shared" ref="H393:H394" si="216">H394</f>
        <v>0</v>
      </c>
      <c r="I393" s="15">
        <f t="shared" ref="I393:K394" si="217">I394</f>
        <v>100</v>
      </c>
      <c r="J393" s="15">
        <f t="shared" si="217"/>
        <v>100</v>
      </c>
      <c r="K393" s="15">
        <f t="shared" si="217"/>
        <v>100</v>
      </c>
    </row>
    <row r="394" spans="2:11" x14ac:dyDescent="0.2">
      <c r="B394" s="20" t="s">
        <v>57</v>
      </c>
      <c r="C394" s="10" t="s">
        <v>53</v>
      </c>
      <c r="D394" s="10" t="s">
        <v>33</v>
      </c>
      <c r="E394" s="10"/>
      <c r="F394" s="14"/>
      <c r="G394" s="15">
        <f>G395</f>
        <v>100</v>
      </c>
      <c r="H394" s="15">
        <f t="shared" si="216"/>
        <v>0</v>
      </c>
      <c r="I394" s="15">
        <f t="shared" si="217"/>
        <v>100</v>
      </c>
      <c r="J394" s="15">
        <f t="shared" si="217"/>
        <v>100</v>
      </c>
      <c r="K394" s="15">
        <f t="shared" si="217"/>
        <v>100</v>
      </c>
    </row>
    <row r="395" spans="2:11" ht="24" x14ac:dyDescent="0.2">
      <c r="B395" s="17" t="s">
        <v>78</v>
      </c>
      <c r="C395" s="10" t="s">
        <v>53</v>
      </c>
      <c r="D395" s="10" t="s">
        <v>33</v>
      </c>
      <c r="E395" s="10" t="s">
        <v>109</v>
      </c>
      <c r="F395" s="14"/>
      <c r="G395" s="15">
        <f t="shared" ref="G395:K397" si="218">G396</f>
        <v>100</v>
      </c>
      <c r="H395" s="15">
        <f t="shared" si="218"/>
        <v>0</v>
      </c>
      <c r="I395" s="15">
        <f t="shared" si="218"/>
        <v>100</v>
      </c>
      <c r="J395" s="15">
        <f t="shared" si="218"/>
        <v>100</v>
      </c>
      <c r="K395" s="15">
        <f t="shared" si="218"/>
        <v>100</v>
      </c>
    </row>
    <row r="396" spans="2:11" ht="15.75" customHeight="1" x14ac:dyDescent="0.2">
      <c r="B396" s="17" t="s">
        <v>275</v>
      </c>
      <c r="C396" s="10" t="s">
        <v>53</v>
      </c>
      <c r="D396" s="10" t="s">
        <v>33</v>
      </c>
      <c r="E396" s="10" t="s">
        <v>271</v>
      </c>
      <c r="F396" s="14"/>
      <c r="G396" s="15">
        <f>G397</f>
        <v>100</v>
      </c>
      <c r="H396" s="15">
        <f t="shared" si="218"/>
        <v>0</v>
      </c>
      <c r="I396" s="15">
        <f t="shared" ref="I396:K397" si="219">I397</f>
        <v>100</v>
      </c>
      <c r="J396" s="15">
        <f t="shared" si="219"/>
        <v>100</v>
      </c>
      <c r="K396" s="15">
        <f t="shared" si="219"/>
        <v>100</v>
      </c>
    </row>
    <row r="397" spans="2:11" ht="24" x14ac:dyDescent="0.2">
      <c r="B397" s="17" t="s">
        <v>277</v>
      </c>
      <c r="C397" s="10" t="s">
        <v>53</v>
      </c>
      <c r="D397" s="10" t="s">
        <v>33</v>
      </c>
      <c r="E397" s="10" t="s">
        <v>270</v>
      </c>
      <c r="F397" s="14"/>
      <c r="G397" s="15">
        <f>G398</f>
        <v>100</v>
      </c>
      <c r="H397" s="15">
        <f t="shared" si="218"/>
        <v>0</v>
      </c>
      <c r="I397" s="15">
        <f t="shared" si="219"/>
        <v>100</v>
      </c>
      <c r="J397" s="15">
        <f t="shared" si="219"/>
        <v>100</v>
      </c>
      <c r="K397" s="15">
        <f t="shared" si="219"/>
        <v>100</v>
      </c>
    </row>
    <row r="398" spans="2:11" x14ac:dyDescent="0.2">
      <c r="B398" s="17" t="s">
        <v>278</v>
      </c>
      <c r="C398" s="10" t="s">
        <v>53</v>
      </c>
      <c r="D398" s="10" t="s">
        <v>33</v>
      </c>
      <c r="E398" s="10" t="s">
        <v>224</v>
      </c>
      <c r="F398" s="14"/>
      <c r="G398" s="15">
        <f>G399+G401</f>
        <v>100</v>
      </c>
      <c r="H398" s="15">
        <f t="shared" ref="H398" si="220">H399+H401</f>
        <v>0</v>
      </c>
      <c r="I398" s="15">
        <f>I399+I401</f>
        <v>100</v>
      </c>
      <c r="J398" s="15">
        <f>J399+J401</f>
        <v>100</v>
      </c>
      <c r="K398" s="15">
        <f>K399+K401</f>
        <v>100</v>
      </c>
    </row>
    <row r="399" spans="2:11" ht="48" x14ac:dyDescent="0.2">
      <c r="B399" s="17" t="s">
        <v>10</v>
      </c>
      <c r="C399" s="10" t="s">
        <v>53</v>
      </c>
      <c r="D399" s="10" t="s">
        <v>33</v>
      </c>
      <c r="E399" s="10" t="s">
        <v>224</v>
      </c>
      <c r="F399" s="14">
        <v>100</v>
      </c>
      <c r="G399" s="15">
        <f>G400</f>
        <v>100</v>
      </c>
      <c r="H399" s="15">
        <f t="shared" ref="H399" si="221">H400</f>
        <v>0</v>
      </c>
      <c r="I399" s="15">
        <f>I400</f>
        <v>100</v>
      </c>
      <c r="J399" s="15">
        <f>J400</f>
        <v>100</v>
      </c>
      <c r="K399" s="15">
        <f>K400</f>
        <v>100</v>
      </c>
    </row>
    <row r="400" spans="2:11" x14ac:dyDescent="0.2">
      <c r="B400" s="18" t="s">
        <v>71</v>
      </c>
      <c r="C400" s="10" t="s">
        <v>53</v>
      </c>
      <c r="D400" s="10" t="s">
        <v>33</v>
      </c>
      <c r="E400" s="10" t="s">
        <v>224</v>
      </c>
      <c r="F400" s="14">
        <v>110</v>
      </c>
      <c r="G400" s="15">
        <v>100</v>
      </c>
      <c r="H400" s="15"/>
      <c r="I400" s="15">
        <f>G400+H400</f>
        <v>100</v>
      </c>
      <c r="J400" s="15">
        <v>100</v>
      </c>
      <c r="K400" s="15">
        <v>100</v>
      </c>
    </row>
    <row r="401" spans="2:13" ht="24" hidden="1" x14ac:dyDescent="0.2">
      <c r="B401" s="18" t="s">
        <v>68</v>
      </c>
      <c r="C401" s="10" t="s">
        <v>53</v>
      </c>
      <c r="D401" s="10" t="s">
        <v>33</v>
      </c>
      <c r="E401" s="74" t="s">
        <v>224</v>
      </c>
      <c r="F401" s="14">
        <v>200</v>
      </c>
      <c r="G401" s="15">
        <f>G402</f>
        <v>0</v>
      </c>
      <c r="H401" s="15">
        <f t="shared" ref="H401" si="222">H402</f>
        <v>0</v>
      </c>
      <c r="I401" s="15">
        <f>I402</f>
        <v>0</v>
      </c>
      <c r="J401" s="15">
        <f>J402</f>
        <v>0</v>
      </c>
      <c r="K401" s="15">
        <f>K402</f>
        <v>0</v>
      </c>
    </row>
    <row r="402" spans="2:13" ht="24" hidden="1" x14ac:dyDescent="0.2">
      <c r="B402" s="18" t="s">
        <v>16</v>
      </c>
      <c r="C402" s="10" t="s">
        <v>53</v>
      </c>
      <c r="D402" s="10" t="s">
        <v>33</v>
      </c>
      <c r="E402" s="74" t="s">
        <v>224</v>
      </c>
      <c r="F402" s="70">
        <v>240</v>
      </c>
      <c r="G402" s="15">
        <v>0</v>
      </c>
      <c r="H402" s="15"/>
      <c r="I402" s="15">
        <f>G402+H402</f>
        <v>0</v>
      </c>
      <c r="J402" s="15">
        <v>0</v>
      </c>
      <c r="K402" s="15">
        <v>0</v>
      </c>
    </row>
    <row r="403" spans="2:13" ht="15" customHeight="1" x14ac:dyDescent="0.2">
      <c r="B403" s="27" t="s">
        <v>56</v>
      </c>
      <c r="C403" s="9"/>
      <c r="D403" s="9"/>
      <c r="E403" s="10"/>
      <c r="F403" s="60">
        <v>1</v>
      </c>
      <c r="G403" s="28">
        <f>G14+G88+G97+G136+G221+G337+G350+G385+G393</f>
        <v>198998.3</v>
      </c>
      <c r="H403" s="28" t="e">
        <f>H14+H88+H97+H136+H221+H337+H350+H385+H393</f>
        <v>#REF!</v>
      </c>
      <c r="I403" s="28" t="e">
        <f>I14+I88+I97+I136+I221+I337+I350+I385+I393</f>
        <v>#REF!</v>
      </c>
      <c r="J403" s="28" t="e">
        <f>J14+J88+J97+J136+J221+J337+J350+J385+J393</f>
        <v>#REF!</v>
      </c>
      <c r="K403" s="28" t="e">
        <f>K14+K88+K97+K136+K221+K337+K350+K385+K393</f>
        <v>#REF!</v>
      </c>
      <c r="M403" s="61"/>
    </row>
    <row r="404" spans="2:13" s="2" customFormat="1" ht="15.75" customHeight="1" x14ac:dyDescent="0.2">
      <c r="C404" s="4"/>
      <c r="D404" s="4"/>
      <c r="E404" s="6"/>
      <c r="F404" s="84">
        <v>1</v>
      </c>
      <c r="G404" s="65">
        <f>205166.1*0+196998.3</f>
        <v>196998.3</v>
      </c>
      <c r="H404" s="2">
        <v>8507.8459999999995</v>
      </c>
      <c r="I404" s="2">
        <v>159102.2807</v>
      </c>
      <c r="J404" s="65">
        <v>157831.1</v>
      </c>
      <c r="K404" s="65">
        <v>166367.29999999999</v>
      </c>
    </row>
    <row r="405" spans="2:13" x14ac:dyDescent="0.2">
      <c r="F405" s="61">
        <v>1</v>
      </c>
      <c r="G405" s="66">
        <f>G403-G404</f>
        <v>2000</v>
      </c>
      <c r="H405" s="62"/>
      <c r="I405" s="62"/>
      <c r="J405" s="66" t="e">
        <f>J403-J404</f>
        <v>#REF!</v>
      </c>
      <c r="K405" s="66" t="e">
        <f>K403-K404</f>
        <v>#REF!</v>
      </c>
    </row>
  </sheetData>
  <autoFilter ref="B13:K405">
    <filterColumn colId="5">
      <filters>
        <filter val="1 000,0"/>
        <filter val="1 035,5"/>
        <filter val="1 306,9"/>
        <filter val="1 506,7"/>
        <filter val="1 591,9"/>
        <filter val="10,0"/>
        <filter val="100,0"/>
        <filter val="12 374,3"/>
        <filter val="150,0"/>
        <filter val="158,0"/>
        <filter val="169,8"/>
        <filter val="18 577,2"/>
        <filter val="188,0"/>
        <filter val="19 554,9"/>
        <filter val="19,8"/>
        <filter val="190,0"/>
        <filter val="196 998,3"/>
        <filter val="198 998,3"/>
        <filter val="2 000,00"/>
        <filter val="2 035,5"/>
        <filter val="2 056,3"/>
        <filter val="2 086,4"/>
        <filter val="20,0"/>
        <filter val="200,0"/>
        <filter val="23 456,3"/>
        <filter val="25 844,5"/>
        <filter val="25,0"/>
        <filter val="253,0"/>
        <filter val="26 044,5"/>
        <filter val="26 344,5"/>
        <filter val="285,0"/>
        <filter val="3 145,6"/>
        <filter val="3 324,4"/>
        <filter val="300,0"/>
        <filter val="301,8"/>
        <filter val="31 929,2"/>
        <filter val="34 514,0"/>
        <filter val="34 777,3"/>
        <filter val="35 050,6"/>
        <filter val="35 100,6"/>
        <filter val="36 950,2"/>
        <filter val="37 707,8"/>
        <filter val="37 877,6"/>
        <filter val="39 670,6"/>
        <filter val="4 407,8"/>
        <filter val="48,2"/>
        <filter val="48,20"/>
        <filter val="5 000,0"/>
        <filter val="5 100,0"/>
        <filter val="5 169,5"/>
        <filter val="5 519,5"/>
        <filter val="5,0"/>
        <filter val="50 685,1"/>
        <filter val="50,0"/>
        <filter val="504,0"/>
        <filter val="56 804,6"/>
        <filter val="600,0"/>
        <filter val="70,0"/>
        <filter val="76 450,1"/>
        <filter val="85,3"/>
        <filter val="929,2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2024 (2)</vt:lpstr>
      <vt:lpstr>'прил 3 ВР 2024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2023-12-22T09:51:44Z</cp:lastPrinted>
  <dcterms:created xsi:type="dcterms:W3CDTF">2013-11-14T08:43:48Z</dcterms:created>
  <dcterms:modified xsi:type="dcterms:W3CDTF">2023-12-25T07:29:33Z</dcterms:modified>
</cp:coreProperties>
</file>